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2014\Dirección\Segundo Trimestral\Anexo XXII Género\"/>
    </mc:Choice>
  </mc:AlternateContent>
  <bookViews>
    <workbookView xWindow="0" yWindow="0" windowWidth="20490" windowHeight="4755" firstSheet="83" activeTab="87"/>
  </bookViews>
  <sheets>
    <sheet name="4 E015" sheetId="1" r:id="rId1"/>
    <sheet name="4 P006" sheetId="2" r:id="rId2"/>
    <sheet name="4 P015" sheetId="3" r:id="rId3"/>
    <sheet name="4 P017" sheetId="4" r:id="rId4"/>
    <sheet name="4 P021" sheetId="5" r:id="rId5"/>
    <sheet name="4 P022" sheetId="6" r:id="rId6"/>
    <sheet name="4 P023" sheetId="7" r:id="rId7"/>
    <sheet name="4 P024" sheetId="8" r:id="rId8"/>
    <sheet name="5 E002" sheetId="9" r:id="rId9"/>
    <sheet name="5 P008" sheetId="10" r:id="rId10"/>
    <sheet name="6 E033" sheetId="11" r:id="rId11"/>
    <sheet name="6 K025" sheetId="12" r:id="rId12"/>
    <sheet name="6 M001" sheetId="13" r:id="rId13"/>
    <sheet name="6 O001" sheetId="14" r:id="rId14"/>
    <sheet name="6 P010" sheetId="15" r:id="rId15"/>
    <sheet name="6 S010" sheetId="16" r:id="rId16"/>
    <sheet name="6 S249" sheetId="17" r:id="rId17"/>
    <sheet name="6 U011" sheetId="18" r:id="rId18"/>
    <sheet name="7 A900" sheetId="19" r:id="rId19"/>
    <sheet name="8 P001" sheetId="20" r:id="rId20"/>
    <sheet name="8 S088" sheetId="21" r:id="rId21"/>
    <sheet name="8 S089" sheetId="22" r:id="rId22"/>
    <sheet name="8 S258" sheetId="23" r:id="rId23"/>
    <sheet name="9 P001" sheetId="24" r:id="rId24"/>
    <sheet name="10 P006" sheetId="103" r:id="rId25"/>
    <sheet name="10 S016" sheetId="25" r:id="rId26"/>
    <sheet name="10 S017" sheetId="26" r:id="rId27"/>
    <sheet name="10 S020" sheetId="27" r:id="rId28"/>
    <sheet name="10 S021" sheetId="28" r:id="rId29"/>
    <sheet name="11 E011" sheetId="29" r:id="rId30"/>
    <sheet name="11 E032" sheetId="30" r:id="rId31"/>
    <sheet name="11 S243" sheetId="31" r:id="rId32"/>
    <sheet name="11 S244" sheetId="32" r:id="rId33"/>
    <sheet name="11 S245" sheetId="33" r:id="rId34"/>
    <sheet name="11 S247" sheetId="104" r:id="rId35"/>
    <sheet name="12 E010" sheetId="34" r:id="rId36"/>
    <sheet name="12 E019" sheetId="35" r:id="rId37"/>
    <sheet name="12 E022" sheetId="36" r:id="rId38"/>
    <sheet name="12 E023" sheetId="37" r:id="rId39"/>
    <sheet name="12 E025" sheetId="38" r:id="rId40"/>
    <sheet name="12 E036" sheetId="39" r:id="rId41"/>
    <sheet name="12 P012" sheetId="40" r:id="rId42"/>
    <sheet name="12 P014" sheetId="41" r:id="rId43"/>
    <sheet name="12 P016" sheetId="42" r:id="rId44"/>
    <sheet name="12 P017" sheetId="43" r:id="rId45"/>
    <sheet name="12 S150" sheetId="44" r:id="rId46"/>
    <sheet name="12 S174" sheetId="45" r:id="rId47"/>
    <sheet name="12 U007" sheetId="46" r:id="rId48"/>
    <sheet name="12 U008" sheetId="47" r:id="rId49"/>
    <sheet name="13 A006" sheetId="48" r:id="rId50"/>
    <sheet name="13 K012" sheetId="49" r:id="rId51"/>
    <sheet name="13 M001" sheetId="50" r:id="rId52"/>
    <sheet name="14 E002" sheetId="51" r:id="rId53"/>
    <sheet name="14 E005" sheetId="52" r:id="rId54"/>
    <sheet name="15 F002" sheetId="53" r:id="rId55"/>
    <sheet name="15 M001" sheetId="54" r:id="rId56"/>
    <sheet name="15 S048" sheetId="55" r:id="rId57"/>
    <sheet name="15 S058" sheetId="56" r:id="rId58"/>
    <sheet name="15 S117" sheetId="57" r:id="rId59"/>
    <sheet name="15 S175" sheetId="58" r:id="rId60"/>
    <sheet name="15 S177" sheetId="59" r:id="rId61"/>
    <sheet name="16 P002" sheetId="60" r:id="rId62"/>
    <sheet name="16 S046" sheetId="61" r:id="rId63"/>
    <sheet name="16 S071" sheetId="62" r:id="rId64"/>
    <sheet name="16 S219" sheetId="63" r:id="rId65"/>
    <sheet name="16 U022" sheetId="64" r:id="rId66"/>
    <sheet name="17 E002" sheetId="65" r:id="rId67"/>
    <sheet name="17 E003" sheetId="66" r:id="rId68"/>
    <sheet name="17 E009" sheetId="67" r:id="rId69"/>
    <sheet name="18 E555" sheetId="68" r:id="rId70"/>
    <sheet name="18 E561" sheetId="69" r:id="rId71"/>
    <sheet name="18 E562" sheetId="70" r:id="rId72"/>
    <sheet name="18 E563" sheetId="71" r:id="rId73"/>
    <sheet name="18 E567" sheetId="72" r:id="rId74"/>
    <sheet name="18 E568" sheetId="73" r:id="rId75"/>
    <sheet name="18 E570" sheetId="74" r:id="rId76"/>
    <sheet name="18 F012" sheetId="75" r:id="rId77"/>
    <sheet name="18 F571" sheetId="76" r:id="rId78"/>
    <sheet name="18 G002" sheetId="77" r:id="rId79"/>
    <sheet name="18 G003" sheetId="78" r:id="rId80"/>
    <sheet name="18 M001" sheetId="79" r:id="rId81"/>
    <sheet name="18 O001" sheetId="80" r:id="rId82"/>
    <sheet name="18 P002" sheetId="81" r:id="rId83"/>
    <sheet name="18 P552" sheetId="82" r:id="rId84"/>
    <sheet name="18 R585" sheetId="83" r:id="rId85"/>
    <sheet name="19 J014" sheetId="84" r:id="rId86"/>
    <sheet name="20 E016" sheetId="85" r:id="rId87"/>
    <sheet name="20 P002" sheetId="105" r:id="rId88"/>
    <sheet name="20 S054" sheetId="86" r:id="rId89"/>
    <sheet name="20 S070" sheetId="87" r:id="rId90"/>
    <sheet name="20 S155" sheetId="88" r:id="rId91"/>
    <sheet name="20 S174" sheetId="89" r:id="rId92"/>
    <sheet name="20 S241" sheetId="90" r:id="rId93"/>
    <sheet name="21 P001" sheetId="91" r:id="rId94"/>
    <sheet name="22 R003" sheetId="92" r:id="rId95"/>
    <sheet name="22 R008" sheetId="93" r:id="rId96"/>
    <sheet name="22 R009" sheetId="94" r:id="rId97"/>
    <sheet name="22 R010" sheetId="95" r:id="rId98"/>
    <sheet name="35 E013" sheetId="96" r:id="rId99"/>
    <sheet name="38 F002" sheetId="97" r:id="rId100"/>
    <sheet name="40 P002" sheetId="98" r:id="rId101"/>
    <sheet name="50 E007" sheetId="99" r:id="rId102"/>
    <sheet name="50 E008" sheetId="100" r:id="rId103"/>
    <sheet name="51 E005" sheetId="101" r:id="rId104"/>
    <sheet name="51 E036" sheetId="102" r:id="rId105"/>
  </sheets>
  <definedNames>
    <definedName name="_xlnm.Print_Area" localSheetId="24">'10 P006'!$B$2:$W$33</definedName>
    <definedName name="_xlnm.Print_Area" localSheetId="25">'10 S016'!$B$2:$W$35</definedName>
    <definedName name="_xlnm.Print_Area" localSheetId="26">'10 S017'!$B$2:$W$33</definedName>
    <definedName name="_xlnm.Print_Area" localSheetId="27">'10 S020'!$B$2:$W$33</definedName>
    <definedName name="_xlnm.Print_Area" localSheetId="28">'10 S021'!$B$2:$W$35</definedName>
    <definedName name="_xlnm.Print_Area" localSheetId="29">'11 E011'!$B$2:$W$33</definedName>
    <definedName name="_xlnm.Print_Area" localSheetId="30">'11 E032'!$B$2:$W$33</definedName>
    <definedName name="_xlnm.Print_Area" localSheetId="31">'11 S243'!$B$2:$W$44</definedName>
    <definedName name="_xlnm.Print_Area" localSheetId="32">'11 S244'!$B$2:$W$33</definedName>
    <definedName name="_xlnm.Print_Area" localSheetId="33">'11 S245'!$B$2:$W$37</definedName>
    <definedName name="_xlnm.Print_Area" localSheetId="34">'11 S247'!$B$2:$W$33</definedName>
    <definedName name="_xlnm.Print_Area" localSheetId="35">'12 E010'!$B$2:$W$40</definedName>
    <definedName name="_xlnm.Print_Area" localSheetId="36">'12 E019'!$B$2:$W$33</definedName>
    <definedName name="_xlnm.Print_Area" localSheetId="37">'12 E022'!$B$2:$W$46</definedName>
    <definedName name="_xlnm.Print_Area" localSheetId="38">'12 E023'!$B$2:$W$56</definedName>
    <definedName name="_xlnm.Print_Area" localSheetId="39">'12 E025'!$B$2:$W$34</definedName>
    <definedName name="_xlnm.Print_Area" localSheetId="40">'12 E036'!$B$2:$W$33</definedName>
    <definedName name="_xlnm.Print_Area" localSheetId="41">'12 P012'!$B$2:$W$33</definedName>
    <definedName name="_xlnm.Print_Area" localSheetId="42">'12 P014'!$B$2:$W$35</definedName>
    <definedName name="_xlnm.Print_Area" localSheetId="43">'12 P016'!$B$2:$W$50</definedName>
    <definedName name="_xlnm.Print_Area" localSheetId="44">'12 P017'!$B$2:$W$68</definedName>
    <definedName name="_xlnm.Print_Area" localSheetId="45">'12 S150'!$B$2:$W$33</definedName>
    <definedName name="_xlnm.Print_Area" localSheetId="46">'12 S174'!$B$2:$W$33</definedName>
    <definedName name="_xlnm.Print_Area" localSheetId="47">'12 U007'!$B$2:$W$33</definedName>
    <definedName name="_xlnm.Print_Area" localSheetId="48">'12 U008'!$B$2:$W$37</definedName>
    <definedName name="_xlnm.Print_Area" localSheetId="49">'13 A006'!$B$2:$W$33</definedName>
    <definedName name="_xlnm.Print_Area" localSheetId="50">'13 K012'!$B$2:$W$33</definedName>
    <definedName name="_xlnm.Print_Area" localSheetId="51">'13 M001'!$B$2:$W$33</definedName>
    <definedName name="_xlnm.Print_Area" localSheetId="52">'14 E002'!$B$2:$W$33</definedName>
    <definedName name="_xlnm.Print_Area" localSheetId="53">'14 E005'!$B$2:$W$33</definedName>
    <definedName name="_xlnm.Print_Area" localSheetId="54">'15 F002'!$B$2:$W$34</definedName>
    <definedName name="_xlnm.Print_Area" localSheetId="55">'15 M001'!$B$2:$W$33</definedName>
    <definedName name="_xlnm.Print_Area" localSheetId="56">'15 S048'!$B$2:$W$33</definedName>
    <definedName name="_xlnm.Print_Area" localSheetId="57">'15 S058'!$B$2:$W$34</definedName>
    <definedName name="_xlnm.Print_Area" localSheetId="58">'15 S117'!$B$2:$W$34</definedName>
    <definedName name="_xlnm.Print_Area" localSheetId="59">'15 S175'!$B$2:$W$35</definedName>
    <definedName name="_xlnm.Print_Area" localSheetId="60">'15 S177'!$B$2:$W$36</definedName>
    <definedName name="_xlnm.Print_Area" localSheetId="61">'16 P002'!$B$2:$W$35</definedName>
    <definedName name="_xlnm.Print_Area" localSheetId="62">'16 S046'!$B$2:$W$37</definedName>
    <definedName name="_xlnm.Print_Area" localSheetId="63">'16 S071'!$B$2:$W$34</definedName>
    <definedName name="_xlnm.Print_Area" localSheetId="64">'16 S219'!$B$2:$W$33</definedName>
    <definedName name="_xlnm.Print_Area" localSheetId="65">'16 U022'!$B$2:$W$36</definedName>
    <definedName name="_xlnm.Print_Area" localSheetId="66">'17 E002'!$B$2:$W$33</definedName>
    <definedName name="_xlnm.Print_Area" localSheetId="67">'17 E003'!$B$2:$W$36</definedName>
    <definedName name="_xlnm.Print_Area" localSheetId="68">'17 E009'!$B$2:$W$33</definedName>
    <definedName name="_xlnm.Print_Area" localSheetId="69">'18 E555'!$B$2:$W$41</definedName>
    <definedName name="_xlnm.Print_Area" localSheetId="70">'18 E561'!$B$2:$W$41</definedName>
    <definedName name="_xlnm.Print_Area" localSheetId="71">'18 E562'!$B$2:$W$41</definedName>
    <definedName name="_xlnm.Print_Area" localSheetId="72">'18 E563'!$B$2:$W$41</definedName>
    <definedName name="_xlnm.Print_Area" localSheetId="73">'18 E567'!$B$2:$W$41</definedName>
    <definedName name="_xlnm.Print_Area" localSheetId="74">'18 E568'!$B$2:$W$41</definedName>
    <definedName name="_xlnm.Print_Area" localSheetId="75">'18 E570'!$B$2:$W$41</definedName>
    <definedName name="_xlnm.Print_Area" localSheetId="76">'18 F012'!$B$2:$W$34</definedName>
    <definedName name="_xlnm.Print_Area" localSheetId="77">'18 F571'!$B$2:$W$41</definedName>
    <definedName name="_xlnm.Print_Area" localSheetId="78">'18 G002'!$B$2:$W$35</definedName>
    <definedName name="_xlnm.Print_Area" localSheetId="79">'18 G003'!$B$2:$W$33</definedName>
    <definedName name="_xlnm.Print_Area" localSheetId="80">'18 M001'!$B$2:$W$47</definedName>
    <definedName name="_xlnm.Print_Area" localSheetId="81">'18 O001'!$B$2:$W$41</definedName>
    <definedName name="_xlnm.Print_Area" localSheetId="82">'18 P002'!$B$2:$W$33</definedName>
    <definedName name="_xlnm.Print_Area" localSheetId="83">'18 P552'!$B$2:$W$41</definedName>
    <definedName name="_xlnm.Print_Area" localSheetId="84">'18 R585'!$B$2:$W$41</definedName>
    <definedName name="_xlnm.Print_Area" localSheetId="85">'19 J014'!$B$2:$W$33</definedName>
    <definedName name="_xlnm.Print_Area" localSheetId="86">'20 E016'!$B$2:$W$33</definedName>
    <definedName name="_xlnm.Print_Area" localSheetId="87">'20 P002'!$B$2:$W$33</definedName>
    <definedName name="_xlnm.Print_Area" localSheetId="88">'20 S054'!$B$2:$W$33</definedName>
    <definedName name="_xlnm.Print_Area" localSheetId="89">'20 S070'!$B$2:$W$42</definedName>
    <definedName name="_xlnm.Print_Area" localSheetId="90">'20 S155'!$B$2:$W$34</definedName>
    <definedName name="_xlnm.Print_Area" localSheetId="91">'20 S174'!$B$2:$W$107</definedName>
    <definedName name="_xlnm.Print_Area" localSheetId="92">'20 S241'!$B$2:$W$34</definedName>
    <definedName name="_xlnm.Print_Area" localSheetId="93">'21 P001'!$B$2:$W$39</definedName>
    <definedName name="_xlnm.Print_Area" localSheetId="94">'22 R003'!$B$2:$W$33</definedName>
    <definedName name="_xlnm.Print_Area" localSheetId="95">'22 R008'!$B$2:$W$34</definedName>
    <definedName name="_xlnm.Print_Area" localSheetId="96">'22 R009'!$B$2:$W$34</definedName>
    <definedName name="_xlnm.Print_Area" localSheetId="97">'22 R010'!$B$2:$W$33</definedName>
    <definedName name="_xlnm.Print_Area" localSheetId="98">'35 E013'!$B$2:$W$33</definedName>
    <definedName name="_xlnm.Print_Area" localSheetId="99">'38 F002'!$B$2:$W$36</definedName>
    <definedName name="_xlnm.Print_Area" localSheetId="0">'4 E015'!$B$2:$W$36</definedName>
    <definedName name="_xlnm.Print_Area" localSheetId="1">'4 P006'!$B$2:$W$33</definedName>
    <definedName name="_xlnm.Print_Area" localSheetId="2">'4 P015'!$B$2:$W$34</definedName>
    <definedName name="_xlnm.Print_Area" localSheetId="3">'4 P017'!$B$2:$W$35</definedName>
    <definedName name="_xlnm.Print_Area" localSheetId="4">'4 P021'!$B$2:$W$39</definedName>
    <definedName name="_xlnm.Print_Area" localSheetId="5">'4 P022'!$B$2:$W$34</definedName>
    <definedName name="_xlnm.Print_Area" localSheetId="6">'4 P023'!$B$2:$W$34</definedName>
    <definedName name="_xlnm.Print_Area" localSheetId="7">'4 P024'!$B$2:$W$33</definedName>
    <definedName name="_xlnm.Print_Area" localSheetId="100">'40 P002'!$B$2:$W$37</definedName>
    <definedName name="_xlnm.Print_Area" localSheetId="8">'5 E002'!$B$2:$W$37</definedName>
    <definedName name="_xlnm.Print_Area" localSheetId="9">'5 P008'!$B$2:$W$33</definedName>
    <definedName name="_xlnm.Print_Area" localSheetId="101">'50 E007'!$B$2:$W$35</definedName>
    <definedName name="_xlnm.Print_Area" localSheetId="102">'50 E008'!$B$2:$W$36</definedName>
    <definedName name="_xlnm.Print_Area" localSheetId="103">'51 E005'!$B$2:$W$38</definedName>
    <definedName name="_xlnm.Print_Area" localSheetId="104">'51 E036'!$B$2:$W$41</definedName>
    <definedName name="_xlnm.Print_Area" localSheetId="10">'6 E033'!$B$2:$W$33</definedName>
    <definedName name="_xlnm.Print_Area" localSheetId="11">'6 K025'!$A$1:$W$33</definedName>
    <definedName name="_xlnm.Print_Area" localSheetId="12">'6 M001'!$B$2:$W$43</definedName>
    <definedName name="_xlnm.Print_Area" localSheetId="13">'6 O001'!$A$2:$W$33</definedName>
    <definedName name="_xlnm.Print_Area" localSheetId="14">'6 P010'!$B$2:$W$37</definedName>
    <definedName name="_xlnm.Print_Area" localSheetId="15">'6 S010'!$B$2:$W$34</definedName>
    <definedName name="_xlnm.Print_Area" localSheetId="16">'6 S249'!$B$2:$W$33</definedName>
    <definedName name="_xlnm.Print_Area" localSheetId="17">'6 U011'!$B$2:$W$36</definedName>
    <definedName name="_xlnm.Print_Area" localSheetId="18">'7 A900'!$B$2:$W$47</definedName>
    <definedName name="_xlnm.Print_Area" localSheetId="19">'8 P001'!$B$2:$W$33</definedName>
    <definedName name="_xlnm.Print_Area" localSheetId="20">'8 S088'!$B$2:$W$33</definedName>
    <definedName name="_xlnm.Print_Area" localSheetId="21">'8 S089'!$B$2:$W$33</definedName>
    <definedName name="_xlnm.Print_Area" localSheetId="22">'8 S258'!$B$2:$W$39</definedName>
    <definedName name="_xlnm.Print_Area" localSheetId="23">'9 P001'!$B$2:$W$36</definedName>
    <definedName name="_xlnm.Print_Titles" localSheetId="24">'10 P006'!$1:$5</definedName>
    <definedName name="_xlnm.Print_Titles" localSheetId="25">'10 S016'!$1:$5</definedName>
    <definedName name="_xlnm.Print_Titles" localSheetId="26">'10 S017'!$1:$5</definedName>
    <definedName name="_xlnm.Print_Titles" localSheetId="27">'10 S020'!$1:$5</definedName>
    <definedName name="_xlnm.Print_Titles" localSheetId="28">'10 S021'!$1:$5</definedName>
    <definedName name="_xlnm.Print_Titles" localSheetId="29">'11 E011'!$1:$5</definedName>
    <definedName name="_xlnm.Print_Titles" localSheetId="30">'11 E032'!$1:$5</definedName>
    <definedName name="_xlnm.Print_Titles" localSheetId="31">'11 S243'!$1:$5</definedName>
    <definedName name="_xlnm.Print_Titles" localSheetId="32">'11 S244'!$1:$5</definedName>
    <definedName name="_xlnm.Print_Titles" localSheetId="33">'11 S245'!$1:$5</definedName>
    <definedName name="_xlnm.Print_Titles" localSheetId="34">'11 S247'!$1:$5</definedName>
    <definedName name="_xlnm.Print_Titles" localSheetId="35">'12 E010'!$1:$5</definedName>
    <definedName name="_xlnm.Print_Titles" localSheetId="36">'12 E019'!$1:$5</definedName>
    <definedName name="_xlnm.Print_Titles" localSheetId="37">'12 E022'!$1:$5</definedName>
    <definedName name="_xlnm.Print_Titles" localSheetId="38">'12 E023'!$1:$5</definedName>
    <definedName name="_xlnm.Print_Titles" localSheetId="39">'12 E025'!$1:$5</definedName>
    <definedName name="_xlnm.Print_Titles" localSheetId="40">'12 E036'!$1:$5</definedName>
    <definedName name="_xlnm.Print_Titles" localSheetId="41">'12 P012'!$1:$5</definedName>
    <definedName name="_xlnm.Print_Titles" localSheetId="42">'12 P014'!$1:$5</definedName>
    <definedName name="_xlnm.Print_Titles" localSheetId="43">'12 P016'!$1:$5</definedName>
    <definedName name="_xlnm.Print_Titles" localSheetId="44">'12 P017'!$1:$5</definedName>
    <definedName name="_xlnm.Print_Titles" localSheetId="45">'12 S150'!$1:$5</definedName>
    <definedName name="_xlnm.Print_Titles" localSheetId="46">'12 S174'!$1:$5</definedName>
    <definedName name="_xlnm.Print_Titles" localSheetId="47">'12 U007'!$1:$5</definedName>
    <definedName name="_xlnm.Print_Titles" localSheetId="48">'12 U008'!$1:$5</definedName>
    <definedName name="_xlnm.Print_Titles" localSheetId="49">'13 A006'!$1:$5</definedName>
    <definedName name="_xlnm.Print_Titles" localSheetId="50">'13 K012'!$1:$5</definedName>
    <definedName name="_xlnm.Print_Titles" localSheetId="51">'13 M001'!$1:$5</definedName>
    <definedName name="_xlnm.Print_Titles" localSheetId="52">'14 E002'!$1:$5</definedName>
    <definedName name="_xlnm.Print_Titles" localSheetId="53">'14 E005'!$1:$5</definedName>
    <definedName name="_xlnm.Print_Titles" localSheetId="54">'15 F002'!$1:$5</definedName>
    <definedName name="_xlnm.Print_Titles" localSheetId="55">'15 M001'!$1:$5</definedName>
    <definedName name="_xlnm.Print_Titles" localSheetId="56">'15 S048'!$1:$5</definedName>
    <definedName name="_xlnm.Print_Titles" localSheetId="57">'15 S058'!$1:$5</definedName>
    <definedName name="_xlnm.Print_Titles" localSheetId="58">'15 S117'!$1:$5</definedName>
    <definedName name="_xlnm.Print_Titles" localSheetId="59">'15 S175'!$1:$5</definedName>
    <definedName name="_xlnm.Print_Titles" localSheetId="60">'15 S177'!$1:$5</definedName>
    <definedName name="_xlnm.Print_Titles" localSheetId="61">'16 P002'!$1:$5</definedName>
    <definedName name="_xlnm.Print_Titles" localSheetId="62">'16 S046'!$1:$5</definedName>
    <definedName name="_xlnm.Print_Titles" localSheetId="63">'16 S071'!$1:$5</definedName>
    <definedName name="_xlnm.Print_Titles" localSheetId="64">'16 S219'!$1:$5</definedName>
    <definedName name="_xlnm.Print_Titles" localSheetId="65">'16 U022'!$1:$5</definedName>
    <definedName name="_xlnm.Print_Titles" localSheetId="66">'17 E002'!$1:$5</definedName>
    <definedName name="_xlnm.Print_Titles" localSheetId="67">'17 E003'!$1:$5</definedName>
    <definedName name="_xlnm.Print_Titles" localSheetId="68">'17 E009'!$1:$5</definedName>
    <definedName name="_xlnm.Print_Titles" localSheetId="69">'18 E555'!$1:$5</definedName>
    <definedName name="_xlnm.Print_Titles" localSheetId="70">'18 E561'!$1:$5</definedName>
    <definedName name="_xlnm.Print_Titles" localSheetId="71">'18 E562'!$1:$5</definedName>
    <definedName name="_xlnm.Print_Titles" localSheetId="72">'18 E563'!$1:$5</definedName>
    <definedName name="_xlnm.Print_Titles" localSheetId="73">'18 E567'!$1:$5</definedName>
    <definedName name="_xlnm.Print_Titles" localSheetId="74">'18 E568'!$1:$5</definedName>
    <definedName name="_xlnm.Print_Titles" localSheetId="75">'18 E570'!$1:$5</definedName>
    <definedName name="_xlnm.Print_Titles" localSheetId="76">'18 F012'!$1:$5</definedName>
    <definedName name="_xlnm.Print_Titles" localSheetId="77">'18 F571'!$1:$5</definedName>
    <definedName name="_xlnm.Print_Titles" localSheetId="78">'18 G002'!$1:$5</definedName>
    <definedName name="_xlnm.Print_Titles" localSheetId="79">'18 G003'!$1:$5</definedName>
    <definedName name="_xlnm.Print_Titles" localSheetId="80">'18 M001'!$1:$5</definedName>
    <definedName name="_xlnm.Print_Titles" localSheetId="81">'18 O001'!$1:$5</definedName>
    <definedName name="_xlnm.Print_Titles" localSheetId="82">'18 P002'!$1:$5</definedName>
    <definedName name="_xlnm.Print_Titles" localSheetId="83">'18 P552'!$1:$5</definedName>
    <definedName name="_xlnm.Print_Titles" localSheetId="84">'18 R585'!$1:$5</definedName>
    <definedName name="_xlnm.Print_Titles" localSheetId="85">'19 J014'!$1:$5</definedName>
    <definedName name="_xlnm.Print_Titles" localSheetId="86">'20 E016'!$1:$5</definedName>
    <definedName name="_xlnm.Print_Titles" localSheetId="87">'20 P002'!$1:$5</definedName>
    <definedName name="_xlnm.Print_Titles" localSheetId="88">'20 S054'!$1:$5</definedName>
    <definedName name="_xlnm.Print_Titles" localSheetId="89">'20 S070'!$1:$5</definedName>
    <definedName name="_xlnm.Print_Titles" localSheetId="90">'20 S155'!$1:$5</definedName>
    <definedName name="_xlnm.Print_Titles" localSheetId="91">'20 S174'!$1:$5</definedName>
    <definedName name="_xlnm.Print_Titles" localSheetId="92">'20 S241'!$1:$5</definedName>
    <definedName name="_xlnm.Print_Titles" localSheetId="93">'21 P001'!$1:$5</definedName>
    <definedName name="_xlnm.Print_Titles" localSheetId="94">'22 R003'!$1:$5</definedName>
    <definedName name="_xlnm.Print_Titles" localSheetId="95">'22 R008'!$1:$5</definedName>
    <definedName name="_xlnm.Print_Titles" localSheetId="96">'22 R009'!$1:$5</definedName>
    <definedName name="_xlnm.Print_Titles" localSheetId="97">'22 R010'!$1:$5</definedName>
    <definedName name="_xlnm.Print_Titles" localSheetId="98">'35 E013'!$1:$5</definedName>
    <definedName name="_xlnm.Print_Titles" localSheetId="99">'38 F002'!$1:$5</definedName>
    <definedName name="_xlnm.Print_Titles" localSheetId="0">'4 E015'!$1:$5</definedName>
    <definedName name="_xlnm.Print_Titles" localSheetId="1">'4 P006'!$1:$5</definedName>
    <definedName name="_xlnm.Print_Titles" localSheetId="2">'4 P015'!$1:$5</definedName>
    <definedName name="_xlnm.Print_Titles" localSheetId="3">'4 P017'!$1:$5</definedName>
    <definedName name="_xlnm.Print_Titles" localSheetId="4">'4 P021'!$1:$5</definedName>
    <definedName name="_xlnm.Print_Titles" localSheetId="5">'4 P022'!$1:$5</definedName>
    <definedName name="_xlnm.Print_Titles" localSheetId="6">'4 P023'!$1:$5</definedName>
    <definedName name="_xlnm.Print_Titles" localSheetId="7">'4 P024'!$1:$5</definedName>
    <definedName name="_xlnm.Print_Titles" localSheetId="100">'40 P002'!$1:$5</definedName>
    <definedName name="_xlnm.Print_Titles" localSheetId="8">'5 E002'!$1:$5</definedName>
    <definedName name="_xlnm.Print_Titles" localSheetId="9">'5 P008'!$1:$5</definedName>
    <definedName name="_xlnm.Print_Titles" localSheetId="101">'50 E007'!$1:$5</definedName>
    <definedName name="_xlnm.Print_Titles" localSheetId="102">'50 E008'!$1:$5</definedName>
    <definedName name="_xlnm.Print_Titles" localSheetId="103">'51 E005'!$1:$5</definedName>
    <definedName name="_xlnm.Print_Titles" localSheetId="104">'51 E036'!$1:$5</definedName>
    <definedName name="_xlnm.Print_Titles" localSheetId="10">'6 E033'!$1:$5</definedName>
    <definedName name="_xlnm.Print_Titles" localSheetId="12">'6 M001'!$1:$5</definedName>
    <definedName name="_xlnm.Print_Titles" localSheetId="13">'6 O001'!$1:$4</definedName>
    <definedName name="_xlnm.Print_Titles" localSheetId="14">'6 P010'!$1:$5</definedName>
    <definedName name="_xlnm.Print_Titles" localSheetId="15">'6 S010'!$1:$5</definedName>
    <definedName name="_xlnm.Print_Titles" localSheetId="16">'6 S249'!$1:$5</definedName>
    <definedName name="_xlnm.Print_Titles" localSheetId="17">'6 U011'!$1:$5</definedName>
    <definedName name="_xlnm.Print_Titles" localSheetId="18">'7 A900'!$1:$5</definedName>
    <definedName name="_xlnm.Print_Titles" localSheetId="19">'8 P001'!$1:$5</definedName>
    <definedName name="_xlnm.Print_Titles" localSheetId="20">'8 S088'!$1:$5</definedName>
    <definedName name="_xlnm.Print_Titles" localSheetId="21">'8 S089'!$1:$5</definedName>
    <definedName name="_xlnm.Print_Titles" localSheetId="22">'8 S258'!$1:$5</definedName>
    <definedName name="_xlnm.Print_Titles" localSheetId="23">'9 P001'!$1:$5</definedName>
  </definedNames>
  <calcPr calcId="152511"/>
</workbook>
</file>

<file path=xl/calcChain.xml><?xml version="1.0" encoding="utf-8"?>
<calcChain xmlns="http://schemas.openxmlformats.org/spreadsheetml/2006/main">
  <c r="W100" i="89" l="1"/>
  <c r="V100" i="89"/>
  <c r="T100" i="89"/>
  <c r="W99" i="89"/>
  <c r="W98" i="89"/>
  <c r="V98" i="89"/>
  <c r="T98" i="89"/>
  <c r="W97" i="89"/>
  <c r="W96" i="89"/>
  <c r="V96" i="89"/>
  <c r="T96" i="89"/>
  <c r="W95" i="89"/>
  <c r="W94" i="89"/>
  <c r="V94" i="89"/>
  <c r="T94" i="89"/>
  <c r="W93" i="89"/>
  <c r="W92" i="89"/>
  <c r="V92" i="89"/>
  <c r="T92" i="89"/>
  <c r="W91" i="89"/>
  <c r="W90" i="89"/>
  <c r="V90" i="89"/>
  <c r="T90" i="89"/>
  <c r="W89" i="89"/>
  <c r="W88" i="89"/>
  <c r="V88" i="89"/>
  <c r="T88" i="89"/>
  <c r="W87" i="89"/>
  <c r="W86" i="89"/>
  <c r="V86" i="89"/>
  <c r="T86" i="89"/>
  <c r="W85" i="89"/>
  <c r="W84" i="89"/>
  <c r="V84" i="89"/>
  <c r="T84" i="89"/>
  <c r="W83" i="89"/>
  <c r="W82" i="89"/>
  <c r="V82" i="89"/>
  <c r="T82" i="89"/>
  <c r="W81" i="89"/>
  <c r="W80" i="89"/>
  <c r="V80" i="89"/>
  <c r="T80" i="89"/>
  <c r="W79" i="89"/>
  <c r="W78" i="89"/>
  <c r="V78" i="89"/>
  <c r="T78" i="89"/>
  <c r="W77" i="89"/>
  <c r="W76" i="89"/>
  <c r="V76" i="89"/>
  <c r="T76" i="89"/>
  <c r="W75" i="89"/>
  <c r="W74" i="89"/>
  <c r="V74" i="89"/>
  <c r="T74" i="89"/>
  <c r="W73" i="89"/>
  <c r="W72" i="89"/>
  <c r="V72" i="89"/>
  <c r="T72" i="89"/>
  <c r="W71" i="89"/>
  <c r="W70" i="89"/>
  <c r="V70" i="89"/>
  <c r="T70" i="89"/>
  <c r="W69" i="89"/>
  <c r="W68" i="89"/>
  <c r="V68" i="89"/>
  <c r="T68" i="89"/>
  <c r="W67" i="89"/>
  <c r="W66" i="89"/>
  <c r="V66" i="89"/>
  <c r="T66" i="89"/>
  <c r="W65" i="89"/>
  <c r="W64" i="89"/>
  <c r="V64" i="89"/>
  <c r="T64" i="89"/>
  <c r="W63" i="89"/>
  <c r="W62" i="89"/>
  <c r="V62" i="89"/>
  <c r="T62" i="89"/>
  <c r="W61" i="89"/>
  <c r="W60" i="89"/>
  <c r="V60" i="89"/>
  <c r="T60" i="89"/>
  <c r="W59" i="89"/>
  <c r="W58" i="89"/>
  <c r="V58" i="89"/>
  <c r="T58" i="89"/>
  <c r="W57" i="89"/>
  <c r="W56" i="89"/>
  <c r="V56" i="89"/>
  <c r="T56" i="89"/>
  <c r="W55" i="89"/>
  <c r="W54" i="89"/>
  <c r="V54" i="89"/>
  <c r="T54" i="89"/>
  <c r="W53" i="89"/>
  <c r="W52" i="89"/>
  <c r="V52" i="89"/>
  <c r="T52" i="89"/>
  <c r="W51" i="89"/>
  <c r="W50" i="89"/>
  <c r="V50" i="89"/>
  <c r="T50" i="89"/>
  <c r="W49" i="89"/>
  <c r="W48" i="89"/>
  <c r="V48" i="89"/>
  <c r="T48" i="89"/>
  <c r="W47" i="89"/>
  <c r="W46" i="89"/>
  <c r="V46" i="89"/>
  <c r="T46" i="89"/>
  <c r="W45" i="89"/>
  <c r="W44" i="89"/>
  <c r="V44" i="89"/>
  <c r="T44" i="89"/>
  <c r="W43" i="89"/>
  <c r="W42" i="89"/>
  <c r="V42" i="89"/>
  <c r="T42" i="89"/>
  <c r="W41" i="89"/>
  <c r="W40" i="89"/>
  <c r="V40" i="89"/>
  <c r="T40" i="89"/>
  <c r="W39" i="89"/>
  <c r="W38" i="89"/>
  <c r="V38" i="89"/>
  <c r="T38" i="89"/>
  <c r="W37" i="89"/>
  <c r="W36" i="89"/>
  <c r="V36" i="89"/>
  <c r="T36" i="89"/>
  <c r="W35" i="89"/>
  <c r="W26" i="105" l="1"/>
  <c r="V26" i="105"/>
  <c r="T26" i="105"/>
  <c r="W25" i="105"/>
  <c r="W21" i="105"/>
  <c r="V21" i="105"/>
  <c r="V21" i="104"/>
  <c r="W21" i="104"/>
  <c r="W26" i="104"/>
  <c r="V26" i="104"/>
  <c r="T26" i="104"/>
  <c r="W25" i="104"/>
  <c r="W26" i="103" l="1"/>
  <c r="V26" i="103"/>
  <c r="T26" i="103"/>
  <c r="W25" i="103"/>
  <c r="W21" i="103"/>
  <c r="V21" i="103"/>
  <c r="V21" i="102"/>
  <c r="W21" i="102"/>
  <c r="V22" i="102"/>
  <c r="W22" i="102"/>
  <c r="V23" i="102"/>
  <c r="W23" i="102"/>
  <c r="V24" i="102"/>
  <c r="W24" i="102"/>
  <c r="V25" i="102"/>
  <c r="W25" i="102"/>
  <c r="V26" i="102"/>
  <c r="W26" i="102"/>
  <c r="V27" i="102"/>
  <c r="W27" i="102"/>
  <c r="V28" i="102"/>
  <c r="W28" i="102"/>
  <c r="V29" i="102"/>
  <c r="W29" i="102"/>
  <c r="W33" i="102"/>
  <c r="T34" i="102"/>
  <c r="V34" i="102"/>
  <c r="W34" i="102"/>
  <c r="V21" i="101"/>
  <c r="W21" i="101"/>
  <c r="V22" i="101"/>
  <c r="W22" i="101"/>
  <c r="V23" i="101"/>
  <c r="W23" i="101"/>
  <c r="V24" i="101"/>
  <c r="W24" i="101"/>
  <c r="V25" i="101"/>
  <c r="W25" i="101"/>
  <c r="V26" i="101"/>
  <c r="W26" i="101"/>
  <c r="W30" i="101"/>
  <c r="T31" i="101"/>
  <c r="V31" i="101"/>
  <c r="W31" i="101"/>
  <c r="V21" i="100"/>
  <c r="W21" i="100"/>
  <c r="V22" i="100"/>
  <c r="W22" i="100"/>
  <c r="V23" i="100"/>
  <c r="W23" i="100"/>
  <c r="V24" i="100"/>
  <c r="W24" i="100"/>
  <c r="W28" i="100"/>
  <c r="T29" i="100"/>
  <c r="V29" i="100"/>
  <c r="W29" i="100"/>
  <c r="V21" i="99"/>
  <c r="W21" i="99"/>
  <c r="V22" i="99"/>
  <c r="W22" i="99"/>
  <c r="V23" i="99"/>
  <c r="W23" i="99"/>
  <c r="W27" i="99"/>
  <c r="T28" i="99"/>
  <c r="V28" i="99"/>
  <c r="W28" i="99"/>
  <c r="V21" i="98"/>
  <c r="W21" i="98"/>
  <c r="V22" i="98"/>
  <c r="W22" i="98"/>
  <c r="V23" i="98"/>
  <c r="W23" i="98"/>
  <c r="V24" i="98"/>
  <c r="W24" i="98"/>
  <c r="V25" i="98"/>
  <c r="W25" i="98"/>
  <c r="W29" i="98"/>
  <c r="T30" i="98"/>
  <c r="V30" i="98"/>
  <c r="W30" i="98"/>
  <c r="V21" i="97"/>
  <c r="W21" i="97"/>
  <c r="V22" i="97"/>
  <c r="W22" i="97"/>
  <c r="V23" i="97"/>
  <c r="W23" i="97"/>
  <c r="V24" i="97"/>
  <c r="W24" i="97"/>
  <c r="W28" i="97"/>
  <c r="T29" i="97"/>
  <c r="V29" i="97"/>
  <c r="W29" i="97"/>
  <c r="V21" i="96"/>
  <c r="W21" i="96"/>
  <c r="W25" i="96"/>
  <c r="T26" i="96"/>
  <c r="V26" i="96"/>
  <c r="W26" i="96"/>
  <c r="V21" i="95"/>
  <c r="W21" i="95"/>
  <c r="W25" i="95"/>
  <c r="T26" i="95"/>
  <c r="V26" i="95"/>
  <c r="W26" i="95"/>
  <c r="V21" i="94"/>
  <c r="W21" i="94"/>
  <c r="V22" i="94"/>
  <c r="W22" i="94"/>
  <c r="W26" i="94"/>
  <c r="T27" i="94"/>
  <c r="V27" i="94"/>
  <c r="W27" i="94"/>
  <c r="V21" i="93"/>
  <c r="W21" i="93"/>
  <c r="V22" i="93"/>
  <c r="W22" i="93"/>
  <c r="W26" i="93"/>
  <c r="T27" i="93"/>
  <c r="V27" i="93"/>
  <c r="W27" i="93"/>
  <c r="V21" i="92"/>
  <c r="W21" i="92"/>
  <c r="W25" i="92"/>
  <c r="T26" i="92"/>
  <c r="V26" i="92"/>
  <c r="W26" i="92"/>
  <c r="V21" i="91"/>
  <c r="W21" i="91"/>
  <c r="V22" i="91"/>
  <c r="W22" i="91"/>
  <c r="V23" i="91"/>
  <c r="W23" i="91"/>
  <c r="V24" i="91"/>
  <c r="W24" i="91"/>
  <c r="V25" i="91"/>
  <c r="W25" i="91"/>
  <c r="V26" i="91"/>
  <c r="W26" i="91"/>
  <c r="V27" i="91"/>
  <c r="W27" i="91"/>
  <c r="W31" i="91"/>
  <c r="T32" i="91"/>
  <c r="V32" i="91"/>
  <c r="W32" i="91"/>
  <c r="V21" i="90"/>
  <c r="W21" i="90"/>
  <c r="V22" i="90"/>
  <c r="W22" i="90"/>
  <c r="W26" i="90"/>
  <c r="T27" i="90"/>
  <c r="V27" i="90"/>
  <c r="W27" i="90"/>
  <c r="V26" i="89"/>
  <c r="W26" i="89"/>
  <c r="V27" i="89"/>
  <c r="W27" i="89"/>
  <c r="V28" i="89"/>
  <c r="W28" i="89"/>
  <c r="V29" i="89"/>
  <c r="W29" i="89"/>
  <c r="V30" i="89"/>
  <c r="W30" i="89"/>
  <c r="V31" i="89"/>
  <c r="W31" i="89"/>
  <c r="V21" i="88"/>
  <c r="W21" i="88"/>
  <c r="V22" i="88"/>
  <c r="W22" i="88"/>
  <c r="W26" i="88"/>
  <c r="T27" i="88"/>
  <c r="V27" i="88"/>
  <c r="W27" i="88"/>
  <c r="V21" i="87"/>
  <c r="W21" i="87"/>
  <c r="V22" i="87"/>
  <c r="W22" i="87"/>
  <c r="V23" i="87"/>
  <c r="W23" i="87"/>
  <c r="V24" i="87"/>
  <c r="W24" i="87"/>
  <c r="V25" i="87"/>
  <c r="W25" i="87"/>
  <c r="V26" i="87"/>
  <c r="W26" i="87"/>
  <c r="V27" i="87"/>
  <c r="W27" i="87"/>
  <c r="V28" i="87"/>
  <c r="W28" i="87"/>
  <c r="W32" i="87"/>
  <c r="T33" i="87"/>
  <c r="V33" i="87"/>
  <c r="W33" i="87"/>
  <c r="W34" i="87"/>
  <c r="T35" i="87"/>
  <c r="V35" i="87"/>
  <c r="W35" i="87"/>
  <c r="V21" i="86"/>
  <c r="W21" i="86"/>
  <c r="W25" i="86"/>
  <c r="T26" i="86"/>
  <c r="V26" i="86"/>
  <c r="W26" i="86"/>
  <c r="V21" i="85"/>
  <c r="W21" i="85"/>
  <c r="W25" i="85"/>
  <c r="T26" i="85"/>
  <c r="V26" i="85"/>
  <c r="W26" i="85"/>
  <c r="V21" i="84"/>
  <c r="W21" i="84"/>
  <c r="W25" i="84"/>
  <c r="T26" i="84"/>
  <c r="V26" i="84"/>
  <c r="W26" i="84"/>
  <c r="V21" i="83"/>
  <c r="W21" i="83"/>
  <c r="V22" i="83"/>
  <c r="W22" i="83"/>
  <c r="V23" i="83"/>
  <c r="W23" i="83"/>
  <c r="V24" i="83"/>
  <c r="W24" i="83"/>
  <c r="V25" i="83"/>
  <c r="W25" i="83"/>
  <c r="V26" i="83"/>
  <c r="W26" i="83"/>
  <c r="V27" i="83"/>
  <c r="W27" i="83"/>
  <c r="V28" i="83"/>
  <c r="W28" i="83"/>
  <c r="V29" i="83"/>
  <c r="W29" i="83"/>
  <c r="W33" i="83"/>
  <c r="T34" i="83"/>
  <c r="V34" i="83"/>
  <c r="W34" i="83"/>
  <c r="V21" i="82"/>
  <c r="W21" i="82"/>
  <c r="V22" i="82"/>
  <c r="W22" i="82"/>
  <c r="V23" i="82"/>
  <c r="W23" i="82"/>
  <c r="V24" i="82"/>
  <c r="W24" i="82"/>
  <c r="V25" i="82"/>
  <c r="W25" i="82"/>
  <c r="V26" i="82"/>
  <c r="W26" i="82"/>
  <c r="V27" i="82"/>
  <c r="W27" i="82"/>
  <c r="V28" i="82"/>
  <c r="W28" i="82"/>
  <c r="V29" i="82"/>
  <c r="W29" i="82"/>
  <c r="W33" i="82"/>
  <c r="T34" i="82"/>
  <c r="V34" i="82"/>
  <c r="W34" i="82"/>
  <c r="V21" i="81"/>
  <c r="W21" i="81"/>
  <c r="W25" i="81"/>
  <c r="T26" i="81"/>
  <c r="V26" i="81"/>
  <c r="W26" i="81"/>
  <c r="V21" i="80"/>
  <c r="W21" i="80"/>
  <c r="V22" i="80"/>
  <c r="W22" i="80"/>
  <c r="V23" i="80"/>
  <c r="W23" i="80"/>
  <c r="V24" i="80"/>
  <c r="W24" i="80"/>
  <c r="V25" i="80"/>
  <c r="W25" i="80"/>
  <c r="V26" i="80"/>
  <c r="W26" i="80"/>
  <c r="V27" i="80"/>
  <c r="W27" i="80"/>
  <c r="V28" i="80"/>
  <c r="W28" i="80"/>
  <c r="V29" i="80"/>
  <c r="W29" i="80"/>
  <c r="W33" i="80"/>
  <c r="T34" i="80"/>
  <c r="V34" i="80"/>
  <c r="W34" i="80"/>
  <c r="V21" i="79"/>
  <c r="W21" i="79"/>
  <c r="V22" i="79"/>
  <c r="W22" i="79"/>
  <c r="V23" i="79"/>
  <c r="W23" i="79"/>
  <c r="V24" i="79"/>
  <c r="W24" i="79"/>
  <c r="V25" i="79"/>
  <c r="W25" i="79"/>
  <c r="V26" i="79"/>
  <c r="W26" i="79"/>
  <c r="V27" i="79"/>
  <c r="W27" i="79"/>
  <c r="V28" i="79"/>
  <c r="W28" i="79"/>
  <c r="V29" i="79"/>
  <c r="W29" i="79"/>
  <c r="V30" i="79"/>
  <c r="W30" i="79"/>
  <c r="V31" i="79"/>
  <c r="W31" i="79"/>
  <c r="V32" i="79"/>
  <c r="W32" i="79"/>
  <c r="V33" i="79"/>
  <c r="W33" i="79"/>
  <c r="W37" i="79"/>
  <c r="T38" i="79"/>
  <c r="V38" i="79"/>
  <c r="W38" i="79"/>
  <c r="W39" i="79"/>
  <c r="T40" i="79"/>
  <c r="V40" i="79"/>
  <c r="W40" i="79"/>
  <c r="V21" i="78"/>
  <c r="W21" i="78"/>
  <c r="W25" i="78"/>
  <c r="T26" i="78"/>
  <c r="V26" i="78"/>
  <c r="W26" i="78"/>
  <c r="V21" i="77"/>
  <c r="W21" i="77"/>
  <c r="V22" i="77"/>
  <c r="W22" i="77"/>
  <c r="V23" i="77"/>
  <c r="W23" i="77"/>
  <c r="W27" i="77"/>
  <c r="T28" i="77"/>
  <c r="V28" i="77"/>
  <c r="W28" i="77"/>
  <c r="V21" i="76"/>
  <c r="W21" i="76"/>
  <c r="V22" i="76"/>
  <c r="W22" i="76"/>
  <c r="V23" i="76"/>
  <c r="W23" i="76"/>
  <c r="V24" i="76"/>
  <c r="W24" i="76"/>
  <c r="V25" i="76"/>
  <c r="W25" i="76"/>
  <c r="V26" i="76"/>
  <c r="W26" i="76"/>
  <c r="V27" i="76"/>
  <c r="W27" i="76"/>
  <c r="V28" i="76"/>
  <c r="W28" i="76"/>
  <c r="V29" i="76"/>
  <c r="W29" i="76"/>
  <c r="W33" i="76"/>
  <c r="T34" i="76"/>
  <c r="V34" i="76"/>
  <c r="W34" i="76"/>
  <c r="V21" i="75"/>
  <c r="W21" i="75"/>
  <c r="V22" i="75"/>
  <c r="W22" i="75"/>
  <c r="W26" i="75"/>
  <c r="T27" i="75"/>
  <c r="V27" i="75"/>
  <c r="W27" i="75"/>
  <c r="V21" i="74"/>
  <c r="W21" i="74"/>
  <c r="V22" i="74"/>
  <c r="W22" i="74"/>
  <c r="V23" i="74"/>
  <c r="W23" i="74"/>
  <c r="V24" i="74"/>
  <c r="W24" i="74"/>
  <c r="V25" i="74"/>
  <c r="W25" i="74"/>
  <c r="V26" i="74"/>
  <c r="W26" i="74"/>
  <c r="V27" i="74"/>
  <c r="W27" i="74"/>
  <c r="V28" i="74"/>
  <c r="W28" i="74"/>
  <c r="V29" i="74"/>
  <c r="W29" i="74"/>
  <c r="W33" i="74"/>
  <c r="T34" i="74"/>
  <c r="V34" i="74"/>
  <c r="W34" i="74"/>
  <c r="V21" i="73"/>
  <c r="W21" i="73"/>
  <c r="V22" i="73"/>
  <c r="W22" i="73"/>
  <c r="V23" i="73"/>
  <c r="W23" i="73"/>
  <c r="V24" i="73"/>
  <c r="W24" i="73"/>
  <c r="V25" i="73"/>
  <c r="W25" i="73"/>
  <c r="V26" i="73"/>
  <c r="W26" i="73"/>
  <c r="V27" i="73"/>
  <c r="W27" i="73"/>
  <c r="V28" i="73"/>
  <c r="W28" i="73"/>
  <c r="V29" i="73"/>
  <c r="W29" i="73"/>
  <c r="W33" i="73"/>
  <c r="T34" i="73"/>
  <c r="V34" i="73"/>
  <c r="W34" i="73"/>
  <c r="V21" i="72"/>
  <c r="W21" i="72"/>
  <c r="V22" i="72"/>
  <c r="W22" i="72"/>
  <c r="V23" i="72"/>
  <c r="W23" i="72"/>
  <c r="V24" i="72"/>
  <c r="W24" i="72"/>
  <c r="V25" i="72"/>
  <c r="W25" i="72"/>
  <c r="V26" i="72"/>
  <c r="W26" i="72"/>
  <c r="V27" i="72"/>
  <c r="W27" i="72"/>
  <c r="V28" i="72"/>
  <c r="W28" i="72"/>
  <c r="V29" i="72"/>
  <c r="W29" i="72"/>
  <c r="W33" i="72"/>
  <c r="T34" i="72"/>
  <c r="V34" i="72"/>
  <c r="W34" i="72"/>
  <c r="V21" i="71"/>
  <c r="W21" i="71"/>
  <c r="V22" i="71"/>
  <c r="W22" i="71"/>
  <c r="V23" i="71"/>
  <c r="W23" i="71"/>
  <c r="V24" i="71"/>
  <c r="W24" i="71"/>
  <c r="V25" i="71"/>
  <c r="W25" i="71"/>
  <c r="V26" i="71"/>
  <c r="W26" i="71"/>
  <c r="V27" i="71"/>
  <c r="W27" i="71"/>
  <c r="V28" i="71"/>
  <c r="W28" i="71"/>
  <c r="V29" i="71"/>
  <c r="W29" i="71"/>
  <c r="W33" i="71"/>
  <c r="T34" i="71"/>
  <c r="V34" i="71"/>
  <c r="W34" i="71"/>
  <c r="V21" i="70"/>
  <c r="W21" i="70"/>
  <c r="V22" i="70"/>
  <c r="W22" i="70"/>
  <c r="V23" i="70"/>
  <c r="W23" i="70"/>
  <c r="V24" i="70"/>
  <c r="W24" i="70"/>
  <c r="V25" i="70"/>
  <c r="W25" i="70"/>
  <c r="V26" i="70"/>
  <c r="W26" i="70"/>
  <c r="V27" i="70"/>
  <c r="W27" i="70"/>
  <c r="V28" i="70"/>
  <c r="W28" i="70"/>
  <c r="V29" i="70"/>
  <c r="W29" i="70"/>
  <c r="W33" i="70"/>
  <c r="T34" i="70"/>
  <c r="V34" i="70"/>
  <c r="W34" i="70"/>
  <c r="V21" i="69"/>
  <c r="W21" i="69"/>
  <c r="V22" i="69"/>
  <c r="W22" i="69"/>
  <c r="V23" i="69"/>
  <c r="W23" i="69"/>
  <c r="V24" i="69"/>
  <c r="W24" i="69"/>
  <c r="V25" i="69"/>
  <c r="W25" i="69"/>
  <c r="V26" i="69"/>
  <c r="W26" i="69"/>
  <c r="V27" i="69"/>
  <c r="W27" i="69"/>
  <c r="V28" i="69"/>
  <c r="W28" i="69"/>
  <c r="V29" i="69"/>
  <c r="W29" i="69"/>
  <c r="W33" i="69"/>
  <c r="T34" i="69"/>
  <c r="V34" i="69"/>
  <c r="W34" i="69"/>
  <c r="V21" i="68"/>
  <c r="W21" i="68"/>
  <c r="V22" i="68"/>
  <c r="W22" i="68"/>
  <c r="V23" i="68"/>
  <c r="W23" i="68"/>
  <c r="V24" i="68"/>
  <c r="W24" i="68"/>
  <c r="V25" i="68"/>
  <c r="W25" i="68"/>
  <c r="V26" i="68"/>
  <c r="W26" i="68"/>
  <c r="V27" i="68"/>
  <c r="W27" i="68"/>
  <c r="V28" i="68"/>
  <c r="W28" i="68"/>
  <c r="V29" i="68"/>
  <c r="W29" i="68"/>
  <c r="W33" i="68"/>
  <c r="T34" i="68"/>
  <c r="V34" i="68"/>
  <c r="W34" i="68"/>
  <c r="V21" i="67"/>
  <c r="W21" i="67"/>
  <c r="W25" i="67"/>
  <c r="T26" i="67"/>
  <c r="V26" i="67"/>
  <c r="W26" i="67"/>
  <c r="V21" i="66"/>
  <c r="W21" i="66"/>
  <c r="V22" i="66"/>
  <c r="W22" i="66"/>
  <c r="W26" i="66"/>
  <c r="T27" i="66"/>
  <c r="V27" i="66"/>
  <c r="W27" i="66"/>
  <c r="W28" i="66"/>
  <c r="T29" i="66"/>
  <c r="V29" i="66"/>
  <c r="W29" i="66"/>
  <c r="V21" i="65"/>
  <c r="W21" i="65"/>
  <c r="W25" i="65"/>
  <c r="T26" i="65"/>
  <c r="V26" i="65"/>
  <c r="W26" i="65"/>
  <c r="V21" i="64"/>
  <c r="W21" i="64"/>
  <c r="V22" i="64"/>
  <c r="W22" i="64"/>
  <c r="V23" i="64"/>
  <c r="W23" i="64"/>
  <c r="V24" i="64"/>
  <c r="W24" i="64"/>
  <c r="W28" i="64"/>
  <c r="T29" i="64"/>
  <c r="V29" i="64"/>
  <c r="W29" i="64"/>
  <c r="V21" i="63"/>
  <c r="W21" i="63"/>
  <c r="W25" i="63"/>
  <c r="T26" i="63"/>
  <c r="V26" i="63"/>
  <c r="W26" i="63"/>
  <c r="V21" i="62"/>
  <c r="W21" i="62"/>
  <c r="V22" i="62"/>
  <c r="W22" i="62"/>
  <c r="W26" i="62"/>
  <c r="T27" i="62"/>
  <c r="V27" i="62"/>
  <c r="W27" i="62"/>
  <c r="V21" i="61"/>
  <c r="W21" i="61"/>
  <c r="V22" i="61"/>
  <c r="W22" i="61"/>
  <c r="V23" i="61"/>
  <c r="W23" i="61"/>
  <c r="V24" i="61"/>
  <c r="W24" i="61"/>
  <c r="V25" i="61"/>
  <c r="W25" i="61"/>
  <c r="W29" i="61"/>
  <c r="T30" i="61"/>
  <c r="V30" i="61"/>
  <c r="W30" i="61"/>
  <c r="V21" i="60"/>
  <c r="W21" i="60"/>
  <c r="V22" i="60"/>
  <c r="W22" i="60"/>
  <c r="V23" i="60"/>
  <c r="W23" i="60"/>
  <c r="W27" i="60"/>
  <c r="T28" i="60"/>
  <c r="V28" i="60"/>
  <c r="W28" i="60"/>
  <c r="V21" i="59"/>
  <c r="W21" i="59"/>
  <c r="V22" i="59"/>
  <c r="W22" i="59"/>
  <c r="V23" i="59"/>
  <c r="W23" i="59"/>
  <c r="V24" i="59"/>
  <c r="W24" i="59"/>
  <c r="W28" i="59"/>
  <c r="T29" i="59"/>
  <c r="V29" i="59"/>
  <c r="W29" i="59"/>
  <c r="V21" i="58"/>
  <c r="W21" i="58"/>
  <c r="V22" i="58"/>
  <c r="W22" i="58"/>
  <c r="V23" i="58"/>
  <c r="W23" i="58"/>
  <c r="W27" i="58"/>
  <c r="T28" i="58"/>
  <c r="V28" i="58"/>
  <c r="W28" i="58"/>
  <c r="V21" i="57"/>
  <c r="W21" i="57"/>
  <c r="V22" i="57"/>
  <c r="W22" i="57"/>
  <c r="W26" i="57"/>
  <c r="T27" i="57"/>
  <c r="V27" i="57"/>
  <c r="W27" i="57"/>
  <c r="V21" i="56"/>
  <c r="W21" i="56"/>
  <c r="V22" i="56"/>
  <c r="W22" i="56"/>
  <c r="W26" i="56"/>
  <c r="T27" i="56"/>
  <c r="V27" i="56"/>
  <c r="W27" i="56"/>
  <c r="V21" i="55"/>
  <c r="W21" i="55"/>
  <c r="W25" i="55"/>
  <c r="T26" i="55"/>
  <c r="V26" i="55"/>
  <c r="W26" i="55"/>
  <c r="V21" i="54"/>
  <c r="W21" i="54"/>
  <c r="W25" i="54"/>
  <c r="T26" i="54"/>
  <c r="V26" i="54"/>
  <c r="W26" i="54"/>
  <c r="V21" i="53"/>
  <c r="W21" i="53"/>
  <c r="V22" i="53"/>
  <c r="W22" i="53"/>
  <c r="W26" i="53"/>
  <c r="T27" i="53"/>
  <c r="V27" i="53"/>
  <c r="W27" i="53"/>
  <c r="V21" i="52"/>
  <c r="W21" i="52"/>
  <c r="W25" i="52"/>
  <c r="T26" i="52"/>
  <c r="V26" i="52"/>
  <c r="W26" i="52"/>
  <c r="V21" i="51"/>
  <c r="W21" i="51"/>
  <c r="W25" i="51"/>
  <c r="T26" i="51"/>
  <c r="V26" i="51"/>
  <c r="W26" i="51"/>
  <c r="V21" i="50"/>
  <c r="W21" i="50"/>
  <c r="W25" i="50"/>
  <c r="T26" i="50"/>
  <c r="V26" i="50"/>
  <c r="W26" i="50"/>
  <c r="V21" i="49"/>
  <c r="W21" i="49"/>
  <c r="W25" i="49"/>
  <c r="T26" i="49"/>
  <c r="V26" i="49"/>
  <c r="W26" i="49"/>
  <c r="V21" i="48"/>
  <c r="W21" i="48"/>
  <c r="W25" i="48"/>
  <c r="T26" i="48"/>
  <c r="V26" i="48"/>
  <c r="W26" i="48"/>
  <c r="V21" i="47"/>
  <c r="W21" i="47"/>
  <c r="V22" i="47"/>
  <c r="W22" i="47"/>
  <c r="V23" i="47"/>
  <c r="W23" i="47"/>
  <c r="W27" i="47"/>
  <c r="T28" i="47"/>
  <c r="V28" i="47"/>
  <c r="W28" i="47"/>
  <c r="W29" i="47"/>
  <c r="T30" i="47"/>
  <c r="V30" i="47"/>
  <c r="W30" i="47"/>
  <c r="V21" i="46"/>
  <c r="W21" i="46"/>
  <c r="W25" i="46"/>
  <c r="T26" i="46"/>
  <c r="V26" i="46"/>
  <c r="W26" i="46"/>
  <c r="V21" i="45"/>
  <c r="W21" i="45"/>
  <c r="W25" i="45"/>
  <c r="T26" i="45"/>
  <c r="V26" i="45"/>
  <c r="W26" i="45"/>
  <c r="V21" i="44"/>
  <c r="W21" i="44"/>
  <c r="W25" i="44"/>
  <c r="T26" i="44"/>
  <c r="V26" i="44"/>
  <c r="W26" i="44"/>
  <c r="V22" i="43"/>
  <c r="W22" i="43"/>
  <c r="V23" i="43"/>
  <c r="W23" i="43"/>
  <c r="V24" i="43"/>
  <c r="W24" i="43"/>
  <c r="V25" i="43"/>
  <c r="W25" i="43"/>
  <c r="V26" i="43"/>
  <c r="W26" i="43"/>
  <c r="V27" i="43"/>
  <c r="W27" i="43"/>
  <c r="V28" i="43"/>
  <c r="W28" i="43"/>
  <c r="V29" i="43"/>
  <c r="W29" i="43"/>
  <c r="V30" i="43"/>
  <c r="W30" i="43"/>
  <c r="V31" i="43"/>
  <c r="W31" i="43"/>
  <c r="V32" i="43"/>
  <c r="W32" i="43"/>
  <c r="V33" i="43"/>
  <c r="W33" i="43"/>
  <c r="V34" i="43"/>
  <c r="W34" i="43"/>
  <c r="V35" i="43"/>
  <c r="W35" i="43"/>
  <c r="V36" i="43"/>
  <c r="W36" i="43"/>
  <c r="V37" i="43"/>
  <c r="W37" i="43"/>
  <c r="V38" i="43"/>
  <c r="W38" i="43"/>
  <c r="V39" i="43"/>
  <c r="W39" i="43"/>
  <c r="V40" i="43"/>
  <c r="W40" i="43"/>
  <c r="V41" i="43"/>
  <c r="W41" i="43"/>
  <c r="V42" i="43"/>
  <c r="W42" i="43"/>
  <c r="V43" i="43"/>
  <c r="W43" i="43"/>
  <c r="V44" i="43"/>
  <c r="W44" i="43"/>
  <c r="V45" i="43"/>
  <c r="W45" i="43"/>
  <c r="V46" i="43"/>
  <c r="W46" i="43"/>
  <c r="V47" i="43"/>
  <c r="W47" i="43"/>
  <c r="V48" i="43"/>
  <c r="W48" i="43"/>
  <c r="V49" i="43"/>
  <c r="W49" i="43"/>
  <c r="V50" i="43"/>
  <c r="W50" i="43"/>
  <c r="W54" i="43"/>
  <c r="T55" i="43"/>
  <c r="V55" i="43"/>
  <c r="W55" i="43"/>
  <c r="W56" i="43"/>
  <c r="T57" i="43"/>
  <c r="V57" i="43"/>
  <c r="W57" i="43"/>
  <c r="W58" i="43"/>
  <c r="T59" i="43"/>
  <c r="V59" i="43"/>
  <c r="W59" i="43"/>
  <c r="W60" i="43"/>
  <c r="T61" i="43"/>
  <c r="V61" i="43"/>
  <c r="W61" i="43"/>
  <c r="V22" i="42"/>
  <c r="W22" i="42"/>
  <c r="V23" i="42"/>
  <c r="W23" i="42"/>
  <c r="V24" i="42"/>
  <c r="W24" i="42"/>
  <c r="V25" i="42"/>
  <c r="W25" i="42"/>
  <c r="V26" i="42"/>
  <c r="W26" i="42"/>
  <c r="V27" i="42"/>
  <c r="W27" i="42"/>
  <c r="V28" i="42"/>
  <c r="W28" i="42"/>
  <c r="V29" i="42"/>
  <c r="W29" i="42"/>
  <c r="V30" i="42"/>
  <c r="W30" i="42"/>
  <c r="V31" i="42"/>
  <c r="W31" i="42"/>
  <c r="V32" i="42"/>
  <c r="W32" i="42"/>
  <c r="W36" i="42"/>
  <c r="T37" i="42"/>
  <c r="V37" i="42"/>
  <c r="W37" i="42"/>
  <c r="W38" i="42"/>
  <c r="T39" i="42"/>
  <c r="V39" i="42"/>
  <c r="W39" i="42"/>
  <c r="W40" i="42"/>
  <c r="T41" i="42"/>
  <c r="V41" i="42"/>
  <c r="W41" i="42"/>
  <c r="W42" i="42"/>
  <c r="T43" i="42"/>
  <c r="V43" i="42"/>
  <c r="W43" i="42"/>
  <c r="V21" i="41"/>
  <c r="W21" i="41"/>
  <c r="V22" i="41"/>
  <c r="W22" i="41"/>
  <c r="V23" i="41"/>
  <c r="W23" i="41"/>
  <c r="W27" i="41"/>
  <c r="T28" i="41"/>
  <c r="V28" i="41"/>
  <c r="W28" i="41"/>
  <c r="V21" i="40"/>
  <c r="W21" i="40"/>
  <c r="W25" i="40"/>
  <c r="T26" i="40"/>
  <c r="V26" i="40"/>
  <c r="W26" i="40"/>
  <c r="V21" i="39"/>
  <c r="W21" i="39"/>
  <c r="W25" i="39"/>
  <c r="T26" i="39"/>
  <c r="V26" i="39"/>
  <c r="W26" i="39"/>
  <c r="V21" i="38"/>
  <c r="W21" i="38"/>
  <c r="V22" i="38"/>
  <c r="W22" i="38"/>
  <c r="W26" i="38"/>
  <c r="T27" i="38"/>
  <c r="V27" i="38"/>
  <c r="W27" i="38"/>
  <c r="V23" i="37"/>
  <c r="W23" i="37"/>
  <c r="V24" i="37"/>
  <c r="W24" i="37"/>
  <c r="V25" i="37"/>
  <c r="W25" i="37"/>
  <c r="V26" i="37"/>
  <c r="W26" i="37"/>
  <c r="V27" i="37"/>
  <c r="W27" i="37"/>
  <c r="V28" i="37"/>
  <c r="W28" i="37"/>
  <c r="V29" i="37"/>
  <c r="W29" i="37"/>
  <c r="V30" i="37"/>
  <c r="W30" i="37"/>
  <c r="V31" i="37"/>
  <c r="W31" i="37"/>
  <c r="V32" i="37"/>
  <c r="W32" i="37"/>
  <c r="V33" i="37"/>
  <c r="W33" i="37"/>
  <c r="V34" i="37"/>
  <c r="W34" i="37"/>
  <c r="V35" i="37"/>
  <c r="W35" i="37"/>
  <c r="V36" i="37"/>
  <c r="W36" i="37"/>
  <c r="W40" i="37"/>
  <c r="T41" i="37"/>
  <c r="V41" i="37"/>
  <c r="W41" i="37"/>
  <c r="W42" i="37"/>
  <c r="T43" i="37"/>
  <c r="V43" i="37"/>
  <c r="W43" i="37"/>
  <c r="W44" i="37"/>
  <c r="T45" i="37"/>
  <c r="V45" i="37"/>
  <c r="W45" i="37"/>
  <c r="W46" i="37"/>
  <c r="T47" i="37"/>
  <c r="V47" i="37"/>
  <c r="W47" i="37"/>
  <c r="W48" i="37"/>
  <c r="T49" i="37"/>
  <c r="V49" i="37"/>
  <c r="W49" i="37"/>
  <c r="V21" i="36"/>
  <c r="W21" i="36"/>
  <c r="V22" i="36"/>
  <c r="W22" i="36"/>
  <c r="V23" i="36"/>
  <c r="W23" i="36"/>
  <c r="V24" i="36"/>
  <c r="W24" i="36"/>
  <c r="V25" i="36"/>
  <c r="W25" i="36"/>
  <c r="V26" i="36"/>
  <c r="W26" i="36"/>
  <c r="V27" i="36"/>
  <c r="W27" i="36"/>
  <c r="V28" i="36"/>
  <c r="W28" i="36"/>
  <c r="V29" i="36"/>
  <c r="W29" i="36"/>
  <c r="V30" i="36"/>
  <c r="W30" i="36"/>
  <c r="W34" i="36"/>
  <c r="T35" i="36"/>
  <c r="V35" i="36"/>
  <c r="W35" i="36"/>
  <c r="W36" i="36"/>
  <c r="T37" i="36"/>
  <c r="V37" i="36"/>
  <c r="W37" i="36"/>
  <c r="W38" i="36"/>
  <c r="T39" i="36"/>
  <c r="V39" i="36"/>
  <c r="W39" i="36"/>
  <c r="V21" i="35"/>
  <c r="W21" i="35"/>
  <c r="W25" i="35"/>
  <c r="T26" i="35"/>
  <c r="V26" i="35"/>
  <c r="W26" i="35"/>
  <c r="V21" i="34"/>
  <c r="W21" i="34"/>
  <c r="V22" i="34"/>
  <c r="W22" i="34"/>
  <c r="V23" i="34"/>
  <c r="W23" i="34"/>
  <c r="V24" i="34"/>
  <c r="W24" i="34"/>
  <c r="W28" i="34"/>
  <c r="T29" i="34"/>
  <c r="V29" i="34"/>
  <c r="W29" i="34"/>
  <c r="W30" i="34"/>
  <c r="T31" i="34"/>
  <c r="V31" i="34"/>
  <c r="W31" i="34"/>
  <c r="W32" i="34"/>
  <c r="T33" i="34"/>
  <c r="V33" i="34"/>
  <c r="W33" i="34"/>
  <c r="V21" i="33"/>
  <c r="W21" i="33"/>
  <c r="V22" i="33"/>
  <c r="W22" i="33"/>
  <c r="V23" i="33"/>
  <c r="W23" i="33"/>
  <c r="V24" i="33"/>
  <c r="W24" i="33"/>
  <c r="V25" i="33"/>
  <c r="W25" i="33"/>
  <c r="W29" i="33"/>
  <c r="T30" i="33"/>
  <c r="V30" i="33"/>
  <c r="W30" i="33"/>
  <c r="V21" i="32"/>
  <c r="W21" i="32"/>
  <c r="W25" i="32"/>
  <c r="T26" i="32"/>
  <c r="V26" i="32"/>
  <c r="W26" i="32"/>
  <c r="V22" i="31"/>
  <c r="W22" i="31"/>
  <c r="V23" i="31"/>
  <c r="W23" i="31"/>
  <c r="V24" i="31"/>
  <c r="W24" i="31"/>
  <c r="V25" i="31"/>
  <c r="W25" i="31"/>
  <c r="V26" i="31"/>
  <c r="W26" i="31"/>
  <c r="W30" i="31"/>
  <c r="T31" i="31"/>
  <c r="V31" i="31"/>
  <c r="W31" i="31"/>
  <c r="W32" i="31"/>
  <c r="T33" i="31"/>
  <c r="V33" i="31"/>
  <c r="W33" i="31"/>
  <c r="W34" i="31"/>
  <c r="T35" i="31"/>
  <c r="V35" i="31"/>
  <c r="W35" i="31"/>
  <c r="W36" i="31"/>
  <c r="T37" i="31"/>
  <c r="V37" i="31"/>
  <c r="W37" i="31"/>
  <c r="V21" i="30"/>
  <c r="W21" i="30"/>
  <c r="W25" i="30"/>
  <c r="T26" i="30"/>
  <c r="V26" i="30"/>
  <c r="W26" i="30"/>
  <c r="V21" i="29"/>
  <c r="W21" i="29"/>
  <c r="W25" i="29"/>
  <c r="T26" i="29"/>
  <c r="V26" i="29"/>
  <c r="W26" i="29"/>
  <c r="V21" i="28"/>
  <c r="W21" i="28"/>
  <c r="V22" i="28"/>
  <c r="W22" i="28"/>
  <c r="V23" i="28"/>
  <c r="W23" i="28"/>
  <c r="W27" i="28"/>
  <c r="T28" i="28"/>
  <c r="V28" i="28"/>
  <c r="W28" i="28"/>
  <c r="V21" i="27"/>
  <c r="W21" i="27"/>
  <c r="W25" i="27"/>
  <c r="T26" i="27"/>
  <c r="V26" i="27"/>
  <c r="W26" i="27"/>
  <c r="V21" i="26"/>
  <c r="W21" i="26"/>
  <c r="W25" i="26"/>
  <c r="T26" i="26"/>
  <c r="V26" i="26"/>
  <c r="W26" i="26"/>
  <c r="V21" i="25"/>
  <c r="W21" i="25"/>
  <c r="V22" i="25"/>
  <c r="W22" i="25"/>
  <c r="V23" i="25"/>
  <c r="W23" i="25"/>
  <c r="W27" i="25"/>
  <c r="T28" i="25"/>
  <c r="V28" i="25"/>
  <c r="W28" i="25"/>
  <c r="V21" i="24"/>
  <c r="W21" i="24"/>
  <c r="V22" i="24"/>
  <c r="W22" i="24"/>
  <c r="V23" i="24"/>
  <c r="W23" i="24"/>
  <c r="V24" i="24"/>
  <c r="W24" i="24"/>
  <c r="W28" i="24"/>
  <c r="T29" i="24"/>
  <c r="V29" i="24"/>
  <c r="W29" i="24"/>
  <c r="V21" i="23"/>
  <c r="W21" i="23"/>
  <c r="V22" i="23"/>
  <c r="W22" i="23"/>
  <c r="V23" i="23"/>
  <c r="W23" i="23"/>
  <c r="W27" i="23"/>
  <c r="T28" i="23"/>
  <c r="V28" i="23"/>
  <c r="W28" i="23"/>
  <c r="W29" i="23"/>
  <c r="T30" i="23"/>
  <c r="V30" i="23"/>
  <c r="W30" i="23"/>
  <c r="W31" i="23"/>
  <c r="T32" i="23"/>
  <c r="V32" i="23"/>
  <c r="W32" i="23"/>
  <c r="V21" i="22"/>
  <c r="W21" i="22"/>
  <c r="W25" i="22"/>
  <c r="T26" i="22"/>
  <c r="V26" i="22"/>
  <c r="W26" i="22"/>
  <c r="V21" i="21"/>
  <c r="W21" i="21"/>
  <c r="W25" i="21"/>
  <c r="T26" i="21"/>
  <c r="V26" i="21"/>
  <c r="W26" i="21"/>
  <c r="V21" i="20"/>
  <c r="W21" i="20"/>
  <c r="W25" i="20"/>
  <c r="T26" i="20"/>
  <c r="V26" i="20"/>
  <c r="W26" i="20"/>
  <c r="V22" i="19"/>
  <c r="W22" i="19"/>
  <c r="V23" i="19"/>
  <c r="W23" i="19"/>
  <c r="V24" i="19"/>
  <c r="W24" i="19"/>
  <c r="V25" i="19"/>
  <c r="W25" i="19"/>
  <c r="V26" i="19"/>
  <c r="W26" i="19"/>
  <c r="V27" i="19"/>
  <c r="W27" i="19"/>
  <c r="V28" i="19"/>
  <c r="W28" i="19"/>
  <c r="V29" i="19"/>
  <c r="W29" i="19"/>
  <c r="W33" i="19"/>
  <c r="T34" i="19"/>
  <c r="V34" i="19"/>
  <c r="W34" i="19"/>
  <c r="W35" i="19"/>
  <c r="T36" i="19"/>
  <c r="V36" i="19"/>
  <c r="W36" i="19"/>
  <c r="W37" i="19"/>
  <c r="T38" i="19"/>
  <c r="V38" i="19"/>
  <c r="W38" i="19"/>
  <c r="W39" i="19"/>
  <c r="T40" i="19"/>
  <c r="V40" i="19"/>
  <c r="W40" i="19"/>
  <c r="V21" i="18" l="1"/>
  <c r="W21" i="18"/>
  <c r="V22" i="18"/>
  <c r="W22" i="18"/>
  <c r="V23" i="18"/>
  <c r="W23" i="18"/>
  <c r="V24" i="18"/>
  <c r="W24" i="18"/>
  <c r="W28" i="18"/>
  <c r="T29" i="18"/>
  <c r="V29" i="18"/>
  <c r="W29" i="18"/>
  <c r="V21" i="17"/>
  <c r="W21" i="17"/>
  <c r="W25" i="17"/>
  <c r="T26" i="17"/>
  <c r="V26" i="17"/>
  <c r="W26" i="17"/>
  <c r="V21" i="16"/>
  <c r="W21" i="16"/>
  <c r="V22" i="16"/>
  <c r="W22" i="16"/>
  <c r="W26" i="16"/>
  <c r="T27" i="16"/>
  <c r="V27" i="16"/>
  <c r="W27" i="16"/>
  <c r="V21" i="15"/>
  <c r="W21" i="15"/>
  <c r="V22" i="15"/>
  <c r="W22" i="15"/>
  <c r="V23" i="15"/>
  <c r="W23" i="15"/>
  <c r="V24" i="15"/>
  <c r="W24" i="15"/>
  <c r="V25" i="15"/>
  <c r="W25" i="15"/>
  <c r="W29" i="15"/>
  <c r="T30" i="15"/>
  <c r="V30" i="15"/>
  <c r="W30" i="15"/>
  <c r="W25" i="14"/>
  <c r="T26" i="14"/>
  <c r="V26" i="14"/>
  <c r="W26" i="14"/>
  <c r="V21" i="13"/>
  <c r="W21" i="13"/>
  <c r="V22" i="13"/>
  <c r="W22" i="13"/>
  <c r="V23" i="13"/>
  <c r="W23" i="13"/>
  <c r="V24" i="13"/>
  <c r="W24" i="13"/>
  <c r="V25" i="13"/>
  <c r="W25" i="13"/>
  <c r="V26" i="13"/>
  <c r="W26" i="13"/>
  <c r="V27" i="13"/>
  <c r="W27" i="13"/>
  <c r="W31" i="13"/>
  <c r="T32" i="13"/>
  <c r="V32" i="13"/>
  <c r="W32" i="13"/>
  <c r="W33" i="13"/>
  <c r="T34" i="13"/>
  <c r="V34" i="13"/>
  <c r="W34" i="13"/>
  <c r="W35" i="13"/>
  <c r="T36" i="13"/>
  <c r="V36" i="13"/>
  <c r="W36" i="13"/>
  <c r="W25" i="12"/>
  <c r="T26" i="12"/>
  <c r="V26" i="12"/>
  <c r="W26" i="12"/>
  <c r="V21" i="11"/>
  <c r="W21" i="11"/>
  <c r="W25" i="11"/>
  <c r="T26" i="11"/>
  <c r="V26" i="11"/>
  <c r="W26" i="11"/>
  <c r="V21" i="10" l="1"/>
  <c r="W21" i="10"/>
  <c r="W25" i="10"/>
  <c r="T26" i="10"/>
  <c r="V26" i="10"/>
  <c r="W26" i="10"/>
  <c r="V21" i="9"/>
  <c r="W21" i="9"/>
  <c r="V22" i="9"/>
  <c r="W22" i="9"/>
  <c r="V23" i="9"/>
  <c r="W23" i="9"/>
  <c r="V24" i="9"/>
  <c r="W24" i="9"/>
  <c r="V25" i="9"/>
  <c r="W25" i="9"/>
  <c r="W29" i="9"/>
  <c r="T30" i="9"/>
  <c r="V30" i="9"/>
  <c r="W30" i="9"/>
  <c r="W26" i="8" l="1"/>
  <c r="V26" i="8"/>
  <c r="T26" i="8"/>
  <c r="W25" i="8"/>
  <c r="W21" i="8"/>
  <c r="V21" i="8"/>
  <c r="W27" i="7"/>
  <c r="V27" i="7"/>
  <c r="T27" i="7"/>
  <c r="W26" i="7"/>
  <c r="W22" i="7"/>
  <c r="V22" i="7"/>
  <c r="W21" i="7"/>
  <c r="V21" i="7"/>
  <c r="W27" i="6"/>
  <c r="V27" i="6"/>
  <c r="T27" i="6"/>
  <c r="W26" i="6"/>
  <c r="W22" i="6"/>
  <c r="V22" i="6"/>
  <c r="W21" i="6"/>
  <c r="V21" i="6"/>
  <c r="W32" i="5"/>
  <c r="V32" i="5"/>
  <c r="T32" i="5"/>
  <c r="W31" i="5"/>
  <c r="W30" i="5"/>
  <c r="V30" i="5"/>
  <c r="T30" i="5"/>
  <c r="W29" i="5"/>
  <c r="W25" i="5"/>
  <c r="V25" i="5"/>
  <c r="W24" i="5"/>
  <c r="V24" i="5"/>
  <c r="W23" i="5"/>
  <c r="V23" i="5"/>
  <c r="W22" i="5"/>
  <c r="V22" i="5"/>
  <c r="W21" i="5"/>
  <c r="V21" i="5"/>
  <c r="W28" i="4"/>
  <c r="V28" i="4"/>
  <c r="T28" i="4"/>
  <c r="W27" i="4"/>
  <c r="W23" i="4"/>
  <c r="V23" i="4"/>
  <c r="W22" i="4"/>
  <c r="V22" i="4"/>
  <c r="W21" i="4"/>
  <c r="V21" i="4"/>
  <c r="W27" i="3"/>
  <c r="V27" i="3"/>
  <c r="T27" i="3"/>
  <c r="W26" i="3"/>
  <c r="W22" i="3"/>
  <c r="V22" i="3"/>
  <c r="W21" i="3"/>
  <c r="V21" i="3"/>
  <c r="W26" i="2"/>
  <c r="V26" i="2"/>
  <c r="T26" i="2"/>
  <c r="W25" i="2"/>
  <c r="W21" i="2"/>
  <c r="V21" i="2"/>
  <c r="W29" i="1"/>
  <c r="V29" i="1"/>
  <c r="T29" i="1"/>
  <c r="W28" i="1"/>
  <c r="W24" i="1"/>
  <c r="V24" i="1"/>
  <c r="W23" i="1"/>
  <c r="V23" i="1"/>
  <c r="W22" i="1"/>
  <c r="V22" i="1"/>
  <c r="W21" i="1"/>
  <c r="V21" i="1"/>
</calcChain>
</file>

<file path=xl/sharedStrings.xml><?xml version="1.0" encoding="utf-8"?>
<sst xmlns="http://schemas.openxmlformats.org/spreadsheetml/2006/main" count="13126" uniqueCount="2113">
  <si>
    <t>Informes sobre la Situación Económica, las Finanzas Públicas y la Deuda Pública, Anexos</t>
  </si>
  <si>
    <t xml:space="preserve">      Segundo Trimestre 2014</t>
  </si>
  <si>
    <t xml:space="preserve">Avance en los Programas Presupuestarios con Erogaciones para la Igualdad entre Mujeres y Hombres, Anexo 12, PEF 2014
    Periodo Enero - Junio  </t>
  </si>
  <si>
    <t>DATOS DEL PROGRAMA</t>
  </si>
  <si>
    <t>Ramo</t>
  </si>
  <si>
    <t>4</t>
  </si>
  <si>
    <t>Gobernación</t>
  </si>
  <si>
    <t>Programa presupuestario</t>
  </si>
  <si>
    <t>E015</t>
  </si>
  <si>
    <t>Promover la atención y prevención de la violencia contra las mujeres</t>
  </si>
  <si>
    <r>
      <t xml:space="preserve">Monto Aprobado </t>
    </r>
    <r>
      <rPr>
        <sz val="10"/>
        <rFont val="Soberana Sans"/>
        <family val="2"/>
      </rPr>
      <t xml:space="preserve">
(millones de pesos)</t>
    </r>
  </si>
  <si>
    <t>191.4</t>
  </si>
  <si>
    <t/>
  </si>
  <si>
    <t>Unidades responsables</t>
  </si>
  <si>
    <t>V00</t>
  </si>
  <si>
    <t>(Comisión Nacional para Prevenir y Erradicar la Violencia Contra las Mujeres)</t>
  </si>
  <si>
    <t>Población Objetivo</t>
  </si>
  <si>
    <t>Población Atendida</t>
  </si>
  <si>
    <t>Mujeres</t>
  </si>
  <si>
    <t>Hombres</t>
  </si>
  <si>
    <t>30000</t>
  </si>
  <si>
    <t>0</t>
  </si>
  <si>
    <t>Descripción de la problemática que atiende el Programa</t>
  </si>
  <si>
    <t xml:space="preserve"> La violencia contra las mujeres  es un problema que además de lesionar sus derechos humanos, tiene impactos severos en la familia y en la sociedad.   Por ello, es indispensable atender de manera integral y transversal las causas y la dinámica de la violencia contra las mujeres a nivel nacional, a través de mecanismos que garanticen el respeto a sus derechos humanos desde una perspectiva de género, fomentando una participación activa de los tres órdenes de gobierno y de organizaciones de la sociedad civil.  </t>
  </si>
  <si>
    <t>ALINEACIÓN</t>
  </si>
  <si>
    <t xml:space="preserve">Plan Nacional de Desarrollo </t>
  </si>
  <si>
    <t xml:space="preserve">Programa Derivado del PND </t>
  </si>
  <si>
    <t>Objetivo estratégico de la Dependencia o Entidad</t>
  </si>
  <si>
    <t>Eje de Política Pública</t>
  </si>
  <si>
    <t>Programa</t>
  </si>
  <si>
    <t>Dependencia o Entidad</t>
  </si>
  <si>
    <t xml:space="preserve"> V00- Comisión Nacional para Prevenir y Erradicar la Violencia Contra las Mujeres </t>
  </si>
  <si>
    <t>Objetivo</t>
  </si>
  <si>
    <t xml:space="preserve">Objetivo
</t>
  </si>
  <si>
    <t>Estrategia</t>
  </si>
  <si>
    <t>RESULTADOS</t>
  </si>
  <si>
    <t>INDICADORES</t>
  </si>
  <si>
    <t>AVANCE</t>
  </si>
  <si>
    <t>Denominación</t>
  </si>
  <si>
    <t>Unidad Responsable (UR)</t>
  </si>
  <si>
    <t>Unidad de medida</t>
  </si>
  <si>
    <t>Frecuencia</t>
  </si>
  <si>
    <t>Meta anual</t>
  </si>
  <si>
    <t>Meta al periodo</t>
  </si>
  <si>
    <t>Realizado al periodo</t>
  </si>
  <si>
    <t>Avance % al periodo</t>
  </si>
  <si>
    <t>Avance % anual</t>
  </si>
  <si>
    <t xml:space="preserve"> </t>
  </si>
  <si>
    <t>Porcentaje de incremento de mujeres atendidas en situación de violencia en Centros de Justicia para las Mujeres y en línea telefónica</t>
  </si>
  <si>
    <t>Porcentaje</t>
  </si>
  <si>
    <t>Trimestral</t>
  </si>
  <si>
    <t>13.00</t>
  </si>
  <si>
    <t>120.90</t>
  </si>
  <si>
    <t>Porcentaje de avance de recursos entregados a las entidades federativas para la creación y/o fortalecimiento de los Centro de Justicia para las Mujeres</t>
  </si>
  <si>
    <t>100.00</t>
  </si>
  <si>
    <t>9.92</t>
  </si>
  <si>
    <t>Porcentaje de Entidades Federativas con campañas  de prevención de violencia contra las mujeres y promoción de Centros de Justicia</t>
  </si>
  <si>
    <t>85.00</t>
  </si>
  <si>
    <t>35.00</t>
  </si>
  <si>
    <t>0.0</t>
  </si>
  <si>
    <t>Porcentaje de avance del número de acciones relacionadas con la Alerta de Violencia de Género</t>
  </si>
  <si>
    <t>33.30</t>
  </si>
  <si>
    <t>Avance en el ejercicio del presupuesto aprobado para el Programa (millones de pesos)</t>
  </si>
  <si>
    <t>Presupuesto anual aprobado para el Programa presupuestario registrado en el anexo 10 del PEF 2014</t>
  </si>
  <si>
    <t>Pagado al periodo</t>
  </si>
  <si>
    <t>Avance %</t>
  </si>
  <si>
    <t>Millones de pesos</t>
  </si>
  <si>
    <t>Al periodo</t>
  </si>
  <si>
    <t>Anual</t>
  </si>
  <si>
    <t>PRESUPUESTO ORIGINAL</t>
  </si>
  <si>
    <t>UR: V00</t>
  </si>
  <si>
    <t>191.42</t>
  </si>
  <si>
    <t>25.54</t>
  </si>
  <si>
    <t>PRESUPUESTO MODIFICADO</t>
  </si>
  <si>
    <t>193.88</t>
  </si>
  <si>
    <t>25.60</t>
  </si>
  <si>
    <t>Información Cualitativa</t>
  </si>
  <si>
    <r>
      <t>Acciones realizadas en el periodo
UR:</t>
    </r>
    <r>
      <rPr>
        <sz val="10"/>
        <rFont val="Soberana Sans"/>
        <family val="2"/>
      </rPr>
      <t xml:space="preserve"> V00
En cuanto a la acción 107 relacionada con el indicador: porcentaje de entidades federativas con campañas de prevención de violencia contra las mujeres y promoción de Centros de Justicia, durante el segundo semestre:     1. Durante los meses de abril a mayo se trabajó en el ajuste a la estrategia anual.     2. Se focalizaron los estados en los cuales se difundirán las campañas, así como los medios de comunicación, masivos y alternos, que se emplearán en cada una.      3. Se realizaron una serie de reuniones con diversas Casas Productoras, con el objetivo de que presentaran sus propuestas de creatividad y cotizaciones de las tres campañas, para así poder elegir a la encargada de realizar la filmación, producción, post producción y copiado de las mismas.  Con base en lo anterior se eligió a la Casa Productora que realizará las tres campañas de la estrategia anual de comunicación social 2014. De manera paralela se realizó la ficha técnica que se requiere para dar inicio a la contratación d;  En cuanto a la acción 976 sobre el indicador del Fondo de alerta de género: porcentaje de avance del número de acciones relacionadas con la Alerta de Violencia de Género. Durante el segundo semestre se conformó el grupo de trabajo de conformidad con el artículo 36 del Reglamento de la Ley General de Acceso de las Mujeres a una Vida de Violencia (LGAMVLV), el cual realizó seis sesiones ordinarias y tres extraordinarias; efectúo dos visitas in situ al estado de Guanajuato; llevó a cabo 18 entrevistas a víctimas, familiares y organizaciones de la sociedad civil, así como a 20 personas encargadas de la atención y procuración de justicia para las mujeres víctimas de violencia; realizó un levantamiento de información a todas las organizaciones de la sociedad civil entrevistadas; solicitó información adicional a diversas autoridades tanto del ámbito federal como local, tal como se detalla más adelante, y adicionalmente, investigó motu proprio, analizando información estadística oficial, fuentes periodísticas tanto nacionales como locales, y estudios y diagnósticos locales, nacionales e internacionales respecto de la situación de violencia contra las mujeres en la entidad.  Concluido el trabajo anterior el grupo de trabajo entregó el informe correspondiente a la Secretaría de Gobernación para su análisis de conformidad con el artículo 38 del Reglamento de la LGAMVLV.  Con lo cual se avanzó 33.3% en las acciones relacionadas con la Alerta de Género.  </t>
    </r>
  </si>
  <si>
    <r>
      <t>Justificación de diferencia de avances con respecto a las metas programadas
UR:</t>
    </r>
    <r>
      <rPr>
        <sz val="10"/>
        <rFont val="Soberana Sans"/>
        <family val="2"/>
      </rPr>
      <t xml:space="preserve"> V00
En relación al indicador sobre el porcentaje de incremento de mujeres atendidas en situación de violencia en Centros de Justicia para las Mujeres y en línea telefónica, se hacen dos observaciones:   1. Este indicador supone un crecimiento anual de al menos 13%, este supuesto esta basado en la dinámica de incremento en la atención de mujeres víctimas de violencia en los CJM, no obstante, la construcción del indicador es un cociente entre el número de mujeres victimas de violencia atendidas en los CJM y las líneas telefónicas del primer trimestre de 2014 entre el número de mujeres victimas de violencia atendidas en los CJM y las líneas telefónicas del primer trimestre 2013 y así sucesivamente, cada trimestre se comparará durante el año, esto con el fin de mantener un crecimiento constante de al menos 13%, es por esto que el 13% se repite cada trimestre, es nuestro mínimo de crecimiento en la atención, lo que nos permitira monitorear este servicio en los CJM y la línea telefónica.   2. Por otro lado, la meta programada para el primer el segundo trimestre se rebasó en 120.9%, debió a que la puesta en marcha de dos centros de justicia para mujeres más en el país, con lo que se amplió la cobertura de los servicios ofrecidos a las mujeres victimas de violencia.  Se inauguraron dos CJM, uno en Torreón, Coahuila y otro en Mérida, Yucatán, los cuales han incrementado su ritmo de crecimiento conforme son conocidos en sus comunidades. Actualmente se cuenta con 11 CJM en operación que han atendido entre enero y junio 17,607 mujeres que han sufrido violencia.</t>
    </r>
  </si>
  <si>
    <r>
      <t>Acciones de mejora para el siguiente periodo
UR:</t>
    </r>
    <r>
      <rPr>
        <sz val="10"/>
        <rFont val="Soberana Sans"/>
        <family val="2"/>
      </rPr>
      <t xml:space="preserve"> V00
Sin información</t>
    </r>
  </si>
  <si>
    <t>P006</t>
  </si>
  <si>
    <t>Planeación demográfica del país</t>
  </si>
  <si>
    <t>10.0</t>
  </si>
  <si>
    <t>G00</t>
  </si>
  <si>
    <t>(Secretaría General del Consejo Nacional de Población)</t>
  </si>
  <si>
    <t>5538522</t>
  </si>
  <si>
    <t>5634049</t>
  </si>
  <si>
    <t xml:space="preserve"> Las cifras más altas de embarazos no planificados se encuentran entre las adolescentes, pues los datos de la Encuesta Nacional de la Dinámica Demográfica (ENADID) en 2009, señalan que 4 de cada 10 embarazadas en dicho grupo de edad declararon no haber planificado su embarazo y la edad mediana del primer uso de métodos anticonceptivos es 24 años, lo que significa un espacio de cuatro años de vida sexual sin protección, en promedio. En relación con las brechas que existen entre hombres y mujeres, hay que entender que los grupos con mayores rezagos en los indicadores de salud sexual y reproductiva se encuentran entre los sectores urbano-marginales, rurales y rurales indígenas, que son los menos escolarizados. Teniendo en cuenta que en la prevención del embarazo no planificado e infecciones de transmisión sexual en adolescentes, existe una brecha de género persistente, particularmente entre las mujeres adolescentes de grupos vulnerables, el CONAPO continuará promoviendo la prevención de embarazos no planificados e infecciones de transmisión sexual desde un enfoque de género, con una campaña más direccionada hacia los sectores rurales e indígenas.    </t>
  </si>
  <si>
    <t xml:space="preserve"> G00- Secretaría General del Consejo Nacional de Población </t>
  </si>
  <si>
    <t>Porcentaje de avance en el diseño y difusión de las campañas de comunicación social de salud sexual y reproductiva.</t>
  </si>
  <si>
    <t>Etapa</t>
  </si>
  <si>
    <t>33.33</t>
  </si>
  <si>
    <t>UR: G00</t>
  </si>
  <si>
    <r>
      <t>Acciones realizadas en el periodo
UR:</t>
    </r>
    <r>
      <rPr>
        <sz val="10"/>
        <rFont val="Soberana Sans"/>
        <family val="2"/>
      </rPr>
      <t xml:space="preserve"> G00
Durante este primer semestre, concluímos el 100% de la etapa de planeación. Por ello, se obtuvo la autorización de la Estrategia y Programa de Comunicación Social por parte de la Dirección General de Normatividad de Comunicación de Segob. Por otra parte, se continuó con la etapa de producción, realizando el diseño de la propuesta de materiales con nuevas frases y personajes. No se registra avance físico debido a que nos encontramos en el proceso de diseño conceptual de los spots y de contratación de proveedores para realizar los nuevos materiales y utilizar el recurso.   </t>
    </r>
  </si>
  <si>
    <r>
      <t>Justificación de diferencia de avances con respecto a las metas programadas
UR:</t>
    </r>
    <r>
      <rPr>
        <sz val="10"/>
        <rFont val="Soberana Sans"/>
        <family val="2"/>
      </rPr>
      <t xml:space="preserve"> G00
Cabe señalar que, por tratarse de la etapa de planeación y del inicio de producción, no se reporta todavía avance financiero; tampoco se reporta población atendida, pues la difusión de los spots no ha iniciado, se están diseñando. Una vez que se concluya la etapa de producción y se inicie la de difusión, podremos reportar población atendida.</t>
    </r>
  </si>
  <si>
    <r>
      <t>Acciones de mejora para el siguiente periodo
UR:</t>
    </r>
    <r>
      <rPr>
        <sz val="10"/>
        <rFont val="Soberana Sans"/>
        <family val="2"/>
      </rPr>
      <t xml:space="preserve"> G00
Hasta el momento no se han determinado acciones de mejora debido a que no se han requerido ajustes en el proceso.</t>
    </r>
  </si>
  <si>
    <t>P015</t>
  </si>
  <si>
    <t>Promover la prevención, protección y atención en materia de trata de personas</t>
  </si>
  <si>
    <t>10.4</t>
  </si>
  <si>
    <t>914</t>
  </si>
  <si>
    <t>(Dirección General de Estrategias para la Atención de Derechos Humanos)</t>
  </si>
  <si>
    <t xml:space="preserve"> La trata de personas es considerada un delito grave, ya que con sus múltiples accioens vulnera los derechos humanos más elementales, como son el de la libertad, igualdad, libre desarrollo, la dignidad humana etc., afectando a miles de personas, porlo que el Estado en cumplimiento de la Ley General para Prevenir, Sancionar y Erradicar los Delitos en Materia de trata de personas y para la protección y asistencia a las victimas de estos Delitos busca generar acciones que promuevan la erradicación de la violencia de género.  Por esta razón, se considera que la implementación del Programa Nacional busca informar a la población sobre las consecuencias y daños que sufren las víctimas de la trata de personas, así como sensibilizarlas en esta materia. </t>
  </si>
  <si>
    <t xml:space="preserve"> Secretaria de Gobernación </t>
  </si>
  <si>
    <t>Número de acciones de información y difusión en materia de trata de personas de la Dirección General de Estrategías para la Atención de Derechos Humanos (DGEADH)</t>
  </si>
  <si>
    <t>50.00</t>
  </si>
  <si>
    <t>40.28</t>
  </si>
  <si>
    <t>Porcentaje de seguimiento de acuerdos emitidos por la Comisión Intersecretarial para Prevenir, Sancionar y Erradicar los Delitos en Materia de Trata de Personas para la Protección y Asistencia a las Víctimas de estos Delitos (Comisión Intersecretarial)</t>
  </si>
  <si>
    <t>6.00</t>
  </si>
  <si>
    <t>UR: 914</t>
  </si>
  <si>
    <t>N/A</t>
  </si>
  <si>
    <r>
      <t>Acciones realizadas en el periodo
UR:</t>
    </r>
    <r>
      <rPr>
        <sz val="10"/>
        <rFont val="Soberana Sans"/>
        <family val="2"/>
      </rPr>
      <t xml:space="preserve"> 914
En el indicador denominado ?Número de Acciones de Información y Difusión en materia de trata de personas de la Dirección General de Estrategias para la Atención de Derechos Humanos?, se logró un porcentaje de cumplimiento del 40.28 % de la meta programada al segundo trimestre.   Se realizaron las siguientes acciones:17 Boletines emitidos  a través de la Red Nacional de Atención a Víctimas,27 Páginas de Internet contra la Trata de Personas, 76 ?Campañas de difusión e información contra la trata de personas 2014? y 21 Foros para implementar acciones en el Programa Nacional contra la Trata de Personas.   En el indicador denominado ?Porcentaje de acuerdos de la Comisión Intersecretarial para prevenir, sancionar y erradicar los delitos en materia de trata de personas, para la protección y asistencia a las víctimas de estos delitos?, se logró un porcentaje de cumplimiento del 40% de la meta programada al segundo trimestre.   En fecha 28 de abril de 2014, se celebró la Octava Sesión Plenaria de la Comisión Intersecretarial para Prevenir, Sancionar y erradicar los Delitos en Materia de Trata de Personas y para la Protección y Asistencia a las Víctimas de estos Delitos en la que los miembros, participantes e integrantes de la Comisión, por lo que al 30 de junio de 2014 se generaron 15 acuerdos con el fin de dar cumplimiento a la legislación en la materia. Al segundo trimestre de 2014 se han realizado 6.  </t>
    </r>
  </si>
  <si>
    <r>
      <t>Justificación de diferencia de avances con respecto a las metas programadas
UR:</t>
    </r>
    <r>
      <rPr>
        <sz val="10"/>
        <rFont val="Soberana Sans"/>
        <family val="2"/>
      </rPr>
      <t xml:space="preserve"> 914
En el indicador denominado ?Número de Acciones de Información y Difusión en materia de trata de personas de la Dirección General de Estrategias para la Atención de Derechos Humanos (DGEADH)?  Durante los meses abril, mayo y junio, la ?Campaña de difusión e información contra la trata de personas 2014?, se ubicó dentro de los trabajos realizados por la Comisión Intersecretarial para Prevenir, Sancionar y Erradicar los Delitos en Materia de Trata de Personas y para la Protección y Asistencia a las Víctimas de estos Delitos, en el grupo de trabajo 1, aprobado en la Séptima Sesión Plenaria.  El objetivo del grupo es diseñar, promover, implementar y coordinar campañas de prevención para dar conocer el delito de trata de personas, sus modalidades, las medidas de prevención, asistencia y protección a las víctimas que brindan las dependencias e instituciones de los tres órdenes de gobierno, con el propósito de informar a la población en general y aquella con alta vulnerabilidad a la trata de personas a fin de evitar potenciales víctimas y contribuir a erradicar este delito  Sus integrantes son: como Instancia Coordinadora la Secretaría de Gobernación, Secretaría de Comunicaciones y Transportes, Secretaría de Relaciones Exteriores, Secretaría de Salud, Secretaría de Turismo, Procuraduría General de la República a través de la Fiscalía Especial para los Delitos de Violencia contra las Mujeres y Trata de personas FEVIMTRA, Instituto Nacional de Migración y una Experta Académica.  En el indicador denominado ?Porcentaje de acuerdos de la Comisión Intersecretarial para prevenir, sancionar y erradicar los delitos en materia de trata de personas, para la protección y asistencia a las víctimas de estos delitos?  La implementación de acciones coordinadas por el Gobierno Federal en el marco de la Comisión Intersecretarial, incrementa la efectividad en la prevención de la trata de personas.  </t>
    </r>
  </si>
  <si>
    <r>
      <t>Acciones de mejora para el siguiente periodo
UR:</t>
    </r>
    <r>
      <rPr>
        <sz val="10"/>
        <rFont val="Soberana Sans"/>
        <family val="2"/>
      </rPr>
      <t xml:space="preserve"> 914
En el indicador denominado ?Número de Acciones de Información y Difusión en materia de trata de personas de la Dirección General de Estrategias para la Atención de Derechos Humanos (DGEADH)? las acciones de mejora que se tiene considerado  Coordinación, colaboración e implementación de acciones de información y difusión.  En el indicador denominado ?Porcentaje de acuerdos de la Comisión Intersecretarial para prevenir, sancionar y erradicar los delitos en materia de trata de personas, para la protección y asistencia a las víctimas de estos delitos? las acciones de mejora serían las siguientes:  ?El 10 de junio de 2014, quedó conformado el 9o Grupo de Trabajo sobre investigación y persecución del delito de trata con la participación de la Procuraduría General de la República, Procuraduría General de Justicia del Distrito Federal, Procuraduría General de Justicia de Tlaxcala, Procuraduría General de Justicia de Puebla, Fiscalía General de Morelos, Instituto Nacional de Migración, Policía Federal, Comisión Nacional de Seguridad y Secretaría de Gobernación.    ?La Página Web de la Comisión Intersecretarial ha sido subida a las páginas de las Dependencias que integran la Comisión Intersecretarial, no obstante, la información que requieren publicar, se sube al portal a través de la Secretaría Técnica de dicha Comisión. Dicha página se encuentra en el portal de la Secretaría de Gobernación.    ?Los integrantes y participantes que asistieron a la 8a Sesión de la Comisión Intersecretarial, tomaron conocimiento del Programa de Capacitación de la Secretaría del Trabajo y Previsión Social en materia de Lenguaje de Señas Mexicana, la disposición de intérpretes y los cursos de capacitación con que cuenta ésta, a efecto de que los integrantes y participantes de la Comisión que requieran el apoyo para fortalecer sus acciones en materia de combate a la trata de personas, se encuentren en posibilidad de solicitarlo a la Dependencia.   </t>
    </r>
  </si>
  <si>
    <t>P017</t>
  </si>
  <si>
    <t>Mecanismos de protección a periodistas y defensoras y defensores de derechos humanos</t>
  </si>
  <si>
    <t>911</t>
  </si>
  <si>
    <t>(Unidad para la Defensa de los Derechos Humanos)</t>
  </si>
  <si>
    <t xml:space="preserve"> En los Estados Unidos Mexicanos todas las personas gozarán de los derechos humanos reconocidos en la Constitución y en los tratados internacionales de los que el Estado Mexicano sea parte, así como de las garantías para su protección, cuyo ejercicio no podrá restringirse ni suspenderse, salvo en los casos y bajo las condiciones que la Constitución establece. Las personas o servidores públicos que intervengan en la implementación del Mecanismo para la Protección de Personas Defensora de Derechos Humanos y Periodistas, en su ámbito de competencia, deberán realizar las acciones necesarias para la garantizar la vida, la integridad, la libertad y la seguridad de las Personas Defensoras de Derechos Humanos y Periodistas en riesgo, observando los principios de legalidad, certeza, honradez, lealtad, objetividad, imparcialidad, profesionalismo, transparencia, eficacia, eficiencia, respeto irrestricto a los derechos humanos, pro persona, consentimiento, exclusividad, corresponsabilidad, no discriminación, perspectiva de género, concertación y consulta, inmediatez, reserva y confidencialidad de la información. Es un Mecanismo de atención especializada, que tiene por objeto establecer la cooperación entre la Federación y las Entidades Federativas para implementar y operar las  Medidas de Prevención, Medidas Preventivas y Medidas Urgentes de Protección que garanticen la vida, integridad, libertad y seguridad de las personas que se encuentren en situación de riesgo como consecuencia de la defensa o promoción de los derechos humanos, y del ejercicio de la libertad de expresión y el periodismo. Así como  a lo establecido en el Programa Sectorial de Gobernación 2013-2018 en la Linea de Acción 3.4.5 Fortalecer el Mecanismo de         Protección para Personas Defensora de Derechos Humanos y Periodistas.  </t>
  </si>
  <si>
    <t>Porcentaje de Solicitudes de Incorporación al Mecanismo por parte de Personas Defensoras de Derechos Humanos y Periodistas en situación de riesgo por el ejercicio de su actividad atendidas.</t>
  </si>
  <si>
    <t xml:space="preserve">Porcentaje de medidas de protección implementadas por parte del Mecanismo a  Personas Defensoras de Derechos Humanos y Periodistas </t>
  </si>
  <si>
    <t xml:space="preserve">Porcentaje  de Evaluaciones de Riesgo Presentadas y Aprobadas por parte de la Junta de Gobierno del Mecanismo a  Personas Defensoras de Derechos Humanos y Periodistas. </t>
  </si>
  <si>
    <t>Semestral</t>
  </si>
  <si>
    <t>30.00</t>
  </si>
  <si>
    <t>UR: 911</t>
  </si>
  <si>
    <r>
      <t>Acciones realizadas en el periodo
UR:</t>
    </r>
    <r>
      <rPr>
        <sz val="10"/>
        <rFont val="Soberana Sans"/>
        <family val="2"/>
      </rPr>
      <t xml:space="preserve"> 911
Acciones llevadas a cabo durante el segundo trimestre abril a junio del 2014    1.- Mantener una adecuada coordinación con instituciones del Gobierno de la República, a efecto de proteger la vida, la libertad y la seguridad de las personas en situaciones de riesgo y amenaza debido al ejercicio de sus actividades como defensores de derechos humanos y periodistas.    2.- Continuar con la Coordinación de las acciones con las autoridades estatales para impulsar convenios de colaboración que les brinden una protección integral.    3.- Impulsar la mejora continua de mecanismos para su atención y generar una base de datos de resguardo de información para los integrantes de la Junta de Gobierno, el Consejo Consultivo y el personal del Mecanismo, con el propósito de mantener la seguridad de la información y dar seguimiento a cada caso.    4.- La Organización Freedom House presentó al personal del Mecanismo adscrito a la Unidad para la Defensa de los Derechos Humanos de la Secretaría de Gobernación, el desarrollo de un proyecto de asistencia para el fortalecimiento técnico  del Mecanismo para la Protección de Personas Defensoras de Derechos Humanos y Periodistas.    5.- En el mes de mayo se realizó el Seminario para el Fortalecimiento de las Capacidades del Mecanismo para la Protección de Personas Defensoras de Derechos Humanos y Periodistas.  </t>
    </r>
  </si>
  <si>
    <r>
      <t>Justificación de diferencia de avances con respecto a las metas programadas
UR:</t>
    </r>
    <r>
      <rPr>
        <sz val="10"/>
        <rFont val="Soberana Sans"/>
        <family val="2"/>
      </rPr>
      <t xml:space="preserve"> 911
Se tuvo una variación de menos 20 % de la diferiencia de  la meta programada y alcanzada en el periodo a informar. Lo anterior se debió a que los casos restantes no analizados por la Junta de Gobierno del Mecanismo de Protección para Personas Defensoras de Derechos Humanos y Periodistas, en virtud de que no sesiono en los meses de enero y mayo del 2014.</t>
    </r>
  </si>
  <si>
    <r>
      <t>Acciones de mejora para el siguiente periodo
UR:</t>
    </r>
    <r>
      <rPr>
        <sz val="10"/>
        <rFont val="Soberana Sans"/>
        <family val="2"/>
      </rPr>
      <t xml:space="preserve"> 911
Sin información</t>
    </r>
  </si>
  <si>
    <t>P021</t>
  </si>
  <si>
    <t>Implementar las políticas, programas y acciones tendientes a garantizar la seguridad pública de la Nación y sus habitantes</t>
  </si>
  <si>
    <t>3.0</t>
  </si>
  <si>
    <t>621</t>
  </si>
  <si>
    <t>(Dirección General de Política para el Desarrollo Policial)</t>
  </si>
  <si>
    <t>622</t>
  </si>
  <si>
    <t>(Dirección General del Centro de Control de Confianza)</t>
  </si>
  <si>
    <t xml:space="preserve"> Alcanzar la igualdad sustantiva entre mujeres y hombres, en un marco de respeto irrestricto a los derechos humanos de las mujeres y las niñas, y en un contexto de democracia participativa, utilizando para ello la planeación, programación y presupuesto con perspectiva de género, con el fin de contar con políticas públicas centradas en reducir las brechas de desigualdad que actualmente se observan entre mujeres y hombres. Bajo esta premisa se busca erradicar la violencia de género, a través de trípticos, carteles y material promocional en las 32 entidades federativas  Se requiere un diagnóstico particular sobre el conocimiento de las instancias de atención interna a la violencia de género a las que pueden acudir las mujeres que laboran en el Centro de Control de Confianza adscrito al Comisionado Nacional de Seguridad (Dirección General de Control de Confianza de la Policía Federal), que sean víctimas de violencia de género, incluyendo hostigamiento y acoso sexual, sepan a dónde acudir al interior de la institución; o bien si detectan que alguna compañera de trabajo o de las mujeres que acuden a evaluaciones y de exámenes de control de confianza estén siendo víctimas de este tipo de violación a sus derechos por el hecho de ser mujeres puedan orientarles a dónde acudir  dentro de las Unidades y Órganos Administrativos Desconcentrados adscritos al Comisionado Nacional de Seguridad  a fin de que reciban la atención integral que requieran y/o la canalización a instancias especializadas; asimismo, que quienes estén generando esta situación sea (n) sometido (s) a investigación, y en su caso a la sanción procedente. </t>
  </si>
  <si>
    <t xml:space="preserve">Porcentaje de Entidades Federativas en donde se realizaron acciones de difusión para contribuir a la disminución de factores de riesgo en materia de violencia de género </t>
  </si>
  <si>
    <t>Porcentaje de entidades federativas donde se imparten talleres para contribuir a erradicar la violencia de género</t>
  </si>
  <si>
    <t>31.30</t>
  </si>
  <si>
    <t>Porcentaje de Mujeres tratadas sin discriminación de género en sus exámenes de control de confianza</t>
  </si>
  <si>
    <t>Porcentaje de servidoras y servidores públicos que conocen la Ley General de Acceso de las Mujeres a una Vida Libre de Violencia</t>
  </si>
  <si>
    <t>Porcentaje de trabajadoras del Centro de Control de Confianza que conocen  las Instancias de Atención Institucional para la Violencia de Género</t>
  </si>
  <si>
    <t>UR: 621</t>
  </si>
  <si>
    <t>1.0</t>
  </si>
  <si>
    <t>UR: 622</t>
  </si>
  <si>
    <t>2.0</t>
  </si>
  <si>
    <r>
      <t>Acciones realizadas en el periodo
UR:</t>
    </r>
    <r>
      <rPr>
        <sz val="10"/>
        <rFont val="Soberana Sans"/>
        <family val="2"/>
      </rPr>
      <t xml:space="preserve"> 622
Toda vez que el recurso relacionado con el artículo 25, anexo 12 y referenciado en el anexo 32 del Decreto de Presupuesto de Egresos de la Federación para el Ejercicio Fiscal 2014, asignado a esta UR 622, Dirección General del Centro de Control de Confianza, aún no ha sido liberado, aunado a dos sondeos de encuestas de violencia de género, aplicadas, en el primer triemstre de 2014, respectivamente, en enero y marzo a 63 y 34 mujeres que laboran en las UA s y OAD s adscritos al CNS, que han acudido a evaluaciones y control de confianza; en este segundo trimestre solo se realizaron actividades de planeación y programación para la contratación de una empresa especializada en el diseño, aplicación, interpretación y resultados de encuestas para el diagnóstico particular que se requiere y  a partir de sus resultados determinar las actividades procedentes para erradicar las posibles conductas de discriminación de género que pudieran estarse presentando en el Centro de Control de Confianza ads;  Toda vez que el recurso relacionado con el artículo 25 y anexo 12 del Decreto de Presupuesto de Egresos de la Federación para el Ejercicio Fiscal 2014, asignado a esta UR 622, Dirección General del Centro de Control de Confianza, aún no fue liberado durante el segundo trimestre del año en curso, solo se realizaron en el mes de abril 63 cuestionarios del sondeo en el tema La Ley General de Acceso de las Muejeres a una vida Libre de Violencia (LGAMVLV) de la Oficina del CNS, dirigido a mujeres que laboran en las UA s y OAD s adscritos al CNS; así como actividades de planeación y programación para la contratación de una empresa especializada en el diseño, aplicación e interpretación de encuestas para el diagnóstico particular que se requiere y  a partir de sus resultados determinar las actividades procedentes, tendientes a promover y/o reforzar el conocimiento y alcance de la Ley General de Acceso de las Mujeres a una Vida Libre de Violencia, lo que redundara en una atención libre de violencia de género hacia las mujeres usuarias del servicio; así como las servidoras públicas que laboran en el propio Centro de Control de Confianza adscrito al Comisionado Nacional de Seguridad (Dirección General de Control de Confianza de la Policía Federal); así como una segunda aplicación e interpretación de dichas encuestas, al final del año en curso, para valorar si se han modificado, las situaciones de desconocimiento para la aplicación de la Ley General de Acceso de las Mujeres a una Vida Libre de Violencia en el ámbito de competencia del personal que labora en el Centro de Control de Confianza institucional.
</t>
    </r>
    <r>
      <rPr>
        <b/>
        <sz val="10"/>
        <rFont val="Soberana Sans"/>
        <family val="2"/>
      </rPr>
      <t>UR:</t>
    </r>
    <r>
      <rPr>
        <sz val="10"/>
        <rFont val="Soberana Sans"/>
        <family val="2"/>
      </rPr>
      <t xml:space="preserve"> 621
De acuerdo al  recurso que se relaciona en el artículo 25, anexo 12 y referenciado en el anexo 32 del Decreto de Presupuesto de Egresos de la Federación para el Ejercicio Fiscal 2014, asignado a la UR 621, Dirección General de Política para el Desarrollo Policial, el cual se encuentra calendarizado a partir del mes de junio del presente año, en el primer trimestre, solo se realizaron actividades de planeación, lo que permitió definir el contenido de los trípticos, carteles y material promocional para las 32 Entidades Federativas, con el tema principal de la Violencia de Género.  En el segundo trimestre se solicitó ejercer el presupuesto designado para la compra e impresión de paquetes de difusión, que serán distribuidos en las 32 Entidades Federativas para los programas que promueven la igualdad entre mujeres y hombres, la erradicación de la violencia de género y cualquier forma de discriminación de género, para tal fin se diseño la imagen orientada a impactar la comunicación visual qu;  De acuerdo al  recurso que se relaciona en el artículo 25, anexo 12 y referenciado en el anexo 32 del Decreto de Presupuesto de Egresos de la Federación para el Ejercicio Fiscal 2014, asignado a la UR 621, Dirección General de Política para el Desarrollo Policial, el cual se encuentra calendarizado a partir del mes de junio del presente año, en el primer</t>
    </r>
  </si>
  <si>
    <r>
      <t>Justificación de diferencia de avances con respecto a las metas programadas
UR:</t>
    </r>
    <r>
      <rPr>
        <sz val="10"/>
        <rFont val="Soberana Sans"/>
        <family val="2"/>
      </rPr>
      <t xml:space="preserve"> 622
Para los tres indicadores solo se realizaron actividades de planeación y programación para la contratación de una empresa especializada en el diseño, aplicación, interpretación y resultados de encuestas para el diagnóstico particular que se requiere y  a partir de sus resultados determinar las actividades procedentes para erradicar las posibles conductas de discriminación de género que pudieran estarse presentando en el Centro de Control de Confianza adscrito al Comisionado Nacional de Seguridad (Dirección General de Control de Confianza de la Policía Federal) por parte del personal que ahí labora.
</t>
    </r>
    <r>
      <rPr>
        <b/>
        <sz val="10"/>
        <rFont val="Soberana Sans"/>
        <family val="2"/>
      </rPr>
      <t>UR:</t>
    </r>
    <r>
      <rPr>
        <sz val="10"/>
        <rFont val="Soberana Sans"/>
        <family val="2"/>
      </rPr>
      <t xml:space="preserve"> 621
No se programó meta al trimestre que se reporta del indicador de Porcentaje de entidades federativas donde se imparten talleres para contribuir a erradicar la violencia de género;  No se programó meta al trimestre que se reporta del indicador de Porcentaje de Entidades Federativas en donde se realizaron acciones de difusión para contribuir a la disminución de factores de riesgo en materia de violencia de género </t>
    </r>
  </si>
  <si>
    <r>
      <t>Acciones de mejora para el siguiente periodo
UR:</t>
    </r>
    <r>
      <rPr>
        <sz val="10"/>
        <rFont val="Soberana Sans"/>
        <family val="2"/>
      </rPr>
      <t xml:space="preserve"> 622
A través de los resultados del diagnóstico que se obtenga se podrá detectar el grado de conocimiento sobre instancias internas que detentan las y los colaboradores del Centro de Control de Confianza adscrito al Comisionado Nacional de Seguridad (Dirección General de Control de Confianza de la Policía Federal),dentro de las Unidades y Órganos Administrativos Desconcentrados adscritos al Comisionado Nacional de Seguridad a las que puedan acudir las mujeres que laboran en este Centro de Control de Confianza, que sean víctimas de violencia de género, incluyendo hostigamiento y acoso sexual, al interior de la institución; o bien si detectan que alguna compañera de trabajo o de las mujeres que acuden a evaluaciones y de exámenes de control de confianza estén siendo víctimas de este tipo de violación a sus derechos por el hecho de ser mujeres puedan orientarles a dónde acudir  dentro de las instancias institucionales a fin de que reciban la atención integral que requieran y/o la canalización ;  A través de los resultados del diagnóstico que se obtenga se podrá conocer si existe alguna discriminación de género en la aplicación de las evaluaciones y de control de confianza que afecten a las mujeres que acuden a la Dirección General de Control de Confianza de la Policía Federal a fin de determinar e implementar las acciones de sensibilización y capacitación procedentes para erradicar esas conductas en las y los servidores públicos que las ejerzan, tendiente a generar una situación de igualdad en el trato hacia las mujeres por parte del personal de esa Dirección General. 
</t>
    </r>
    <r>
      <rPr>
        <b/>
        <sz val="10"/>
        <rFont val="Soberana Sans"/>
        <family val="2"/>
      </rPr>
      <t>UR:</t>
    </r>
    <r>
      <rPr>
        <sz val="10"/>
        <rFont val="Soberana Sans"/>
        <family val="2"/>
      </rPr>
      <t xml:space="preserve"> 621
Como primer plano, es dar a conocer los mecanismos de prevención del delito, lo que generará mayor información a la población para contribuir a la disminución de factores de riesgo en la sociedad, del mismo modo se impulsa la cultura de la denuncia. Al contar con información suficiente se avanza en la igualdad de la mujer y el hombre, así como erradicar la violencia contra las mujeres en la sociedad mexicana, exige transformar a profundidad, estructuralmente, las diversas formas de relaciones de género imperantes que generan desigualdades entre mujeres y hombres, y reconocer que la población femenina tiene los mismos derechos que los varones, lo cual impide que se les margine, discrimine, segregue, excluya o violente.;  Como primer plano, es dar a conocer los mecanismos de prevención del delito, lo que generará mayor información a la población sobre el tema de erradicación de la violencia de género. Al contar con información suficiente se avanza en la igualdad de la mujer y el hombre, así como erradicar la violencia contra las mujeres en la sociedad mexicana, exige transformar a profundidad, estructuralmente, las diversas formas de relaciones de género imperantes que generan desigualdades entre mujeres y hombres, y reconocer que la población femenina tiene los mismos derechos que los varones, lo cual impide que se les margine, discrimine, segregue, excluya o violente.</t>
    </r>
  </si>
  <si>
    <t>P022</t>
  </si>
  <si>
    <t>Conducción de la política en materia de Derechos Humanos</t>
  </si>
  <si>
    <t xml:space="preserve"> De acuerdo a los Lineamientos para determinar e integrar la información del Banco Nacional de Datos e Información sobre Casos de Violencia contra las Mujeres, el BANAVIM tiene como objetivo general proporcionar y administración procesada de las instancias involucradas en la atención, prevención , sanción y erradicación de la violencia en contra de niñas, adolecentes y mujeres con el fin de instrumentar políticas publicas desde las perspectiva de genero y derechos humanos a través del sitio www.mujereslibresdeviolencia.gob.mx.  El BANAVIM concentra la información sobre casos de violencia contra las mujeres de las 32 Entidades Federativas y de las Dependencias de la Administración Publica Federal. </t>
  </si>
  <si>
    <t>Número de casos registrados en el BANAVIM por entidad federatia y por las dependencias de la administración pública federal integrantes del SNPASEVCM.</t>
  </si>
  <si>
    <t>9.94</t>
  </si>
  <si>
    <t>Porcentaje de Dependencias que alimentan el BANAVIM</t>
  </si>
  <si>
    <t>6.71</t>
  </si>
  <si>
    <r>
      <t>Acciones realizadas en el periodo
UR:</t>
    </r>
    <r>
      <rPr>
        <sz val="10"/>
        <rFont val="Soberana Sans"/>
        <family val="2"/>
      </rPr>
      <t xml:space="preserve"> 914
El avance con respecto al indicador Número de casos registrados en el BANAVIM, por entidad federativa y por las dependencias de la administración pública federal integrantes del SNPASEVCM en el periodo que se informa es el siguiente:   Una directriz muy importante, es la coordinación que se establece con las dependencias responsables del Banco de cada uno de los estados de la República Mexicana, así como con las dependencias que integran los Sistemas Estatales, los cuales podrán generar propuestas que coadyuven en el cumplimiento de los objetivos que el BANAVIM se plantea en la obtención de resultados positivos para la Erradicación de la Violencia contra las Mujeres y la carga de información que se realiza al aplicativo BANAVIM.  Mediante los trabajos que se llevan a cabo con cada uno de los integrantes de los sistemas estatales en materia de capacitación de la plataforma BANAVIM, se han generado diversos vínculos de trabajo que han permitido al BANAVIM participar con las entidades federativas en trabajos específicos en temas relacionados con órdenes de protección.   Se ha establecido comunicación con las entidades federativas mediante enlaces estatales e institucionales con el fin de realizar un trabajo más focalizado y especializado en diversos temas relacionados con la violencia contra las mujeres, órdenes de protección otorgadas así como políticas desde la perspectiva de género, logrando con ello establecer programas de capacitación a servidores públicos de dichas entidades federativas.  </t>
    </r>
  </si>
  <si>
    <r>
      <t>Justificación de diferencia de avances con respecto a las metas programadas
UR:</t>
    </r>
    <r>
      <rPr>
        <sz val="10"/>
        <rFont val="Soberana Sans"/>
        <family val="2"/>
      </rPr>
      <t xml:space="preserve"> 914
Respecto al indicador Porcentaje de dependencias que alimentan el BANAVIM la situación es la siguiente: No se lograron integrar las dependencias programas en el segundo trimestre, sin embargo, se fortaleció la relación con las dependencias que ya participaban en los trabajos con el BANAVIM, se entregaron 31 cuentas a servidores públicos del Instituto de la Mujer, la Procuraduría General de Justicia, Secretaría de Seguridad Pública, Sistema para el Desarrollo Integral de la Familia, Organismos y dependencias del ámbito municipal, Secretaría de Desarrollo Social y Secretaría de Salud del Estado de Quintana Roo, así como a la Secretaría de Salud del Estado de Tamaulipas, a quienes se les brindó capacitación para la operación del Banco.  Por otro lado, es importante hacer mención que aquellas dependencias que en el período de abril a junio cargaron información fueron: la Secretaría de Seguridad Pública, la Procuraduría General de la Justicia, el Sistema para el Desarrollo Integral de la Familia y el Instituto de la Mujer del Estado de Quintana Roo; del estado de Tlaxcala fue la Procuraduría General de Justicia.  </t>
    </r>
  </si>
  <si>
    <r>
      <t>Acciones de mejora para el siguiente periodo
UR:</t>
    </r>
    <r>
      <rPr>
        <sz val="10"/>
        <rFont val="Soberana Sans"/>
        <family val="2"/>
      </rPr>
      <t xml:space="preserve"> 914
Es necesario evaluar y realizar acciones de avance con base en los diagnósticos que deben elaborarse por lo menos trimestralmente, lo cual permita generar informes sobre el estado que guardan cada uno de los Sistemas Estatales conforme a los trabajos realizados y proyectados en las entidades federativas; lo cual permitirá generar un esquema nacional con áreas de funcionalidad y disfuncionalidad que permitan observar el trabajo conjunto de los Estados y el BANAVIM.   Por lo anterior las acciones a emprender para el siguiente trimestre son las siguientes:  1) Emprender acciones conjuntas con las entidades federativas, así como con el resto de los miembros del Sistema Nacional para Prevenir, Atender, Sancionar y Erradicar la violencia contra las Mujeres, a efecto de integrar información al BANAVIM.   2) Compartir información con el objetivo de homologar criterios para la integración de la información técnica al BANAVIM.   3) Realizar acciones coordinadas con los Estados que no cuentan con su Banco Estatal, con el propósito de informales que el Banco Nacional puede ser la herramienta que funja como Banco Estatal cumpliendo así con lo que la ley les obliga.  4) Enviar oficios a los titulares de cada de una de las dependencias integrantes del Sistema Nacional y los Sistemas Estatales con el propósito de sensibilizarlos a cargar información al BANAVIM.   5) Realizar una reunión de enlaces estatales del Banco Nacional de Datos e Información sobre Casos de Violencia contra las Mujeres, para retomar los trabajos relacionados con el BANAVIM.  6) Realizar convenios de colaboración con las entidades federativas, que así lo soliciten a efecto de que el compromiso de cargar información al BANAVIM, se encuentre plasmado en este documento.  </t>
    </r>
  </si>
  <si>
    <t>P023</t>
  </si>
  <si>
    <t>Fomento de la cultura de la participación ciudadana en la prevención del delito</t>
  </si>
  <si>
    <t>514</t>
  </si>
  <si>
    <t>(Dirección General de Participación Ciudadana para la Prevención Social de la Violencia y la Delincuencia)</t>
  </si>
  <si>
    <t>Porcentaje de capacitaciones realizadas</t>
  </si>
  <si>
    <t>16.00</t>
  </si>
  <si>
    <t>Porcentaje de materiales de capacitación elaborados y difundidos.</t>
  </si>
  <si>
    <t>4.00</t>
  </si>
  <si>
    <t>UR: 514</t>
  </si>
  <si>
    <r>
      <t>Acciones realizadas en el periodo
UR:</t>
    </r>
    <r>
      <rPr>
        <sz val="10"/>
        <rFont val="Soberana Sans"/>
        <family val="2"/>
      </rPr>
      <t xml:space="preserve"> 514
Se llevaron a cabo 17 capacitaciones para funcionarios públicos de municipios que son beneficiados con el PNPSVD a través del Taller de Habilidades para la vida como una estrategia de prevención en el ámbito psicosocial en coordinación del Instituto Mexicano de Investigación de Familia y Población, A.C IMIFAP, que brindó conocimiento y herramientas para el diseño de programas en materia de Prevención Social de la Violencia y Delincuencia contra las mujeres. Los 17 Estados en dónde se realizaron los talleres son los siguientes: Campeche, Chiapas, Coahuila, Colima, Estado de México, Guerrero, Morelos, Nayarit, Nuevo León, Oaxaca, Puebla, Quintana Roo, San Luis Potosí, Tlaxcala, Yucatán, Zacatecas.  Y como apoyo a las capacitaciones se diseñó la Guía Prevención de la violencia familiar y de Género.   </t>
    </r>
  </si>
  <si>
    <r>
      <t>Justificación de diferencia de avances con respecto a las metas programadas
UR:</t>
    </r>
    <r>
      <rPr>
        <sz val="10"/>
        <rFont val="Soberana Sans"/>
        <family val="2"/>
      </rPr>
      <t xml:space="preserve"> 514
El presente informe reporta el total de capacitaciones establecidas para todo el año ya que la demanda de los Estados y Municipios fue contar con los conocimientos y herramientas necesarias para el diseño e implementación de los programas locales y así tener las herramientas necesarias para la realización de las actividades en materia de prevención social.</t>
    </r>
  </si>
  <si>
    <r>
      <t>Acciones de mejora para el siguiente periodo
UR:</t>
    </r>
    <r>
      <rPr>
        <sz val="10"/>
        <rFont val="Soberana Sans"/>
        <family val="2"/>
      </rPr>
      <t xml:space="preserve"> 514
Profundizar en los temas planeados para que las habilidades puedan ser fortalecidas.  Reforzar  estrategias para que funcionarios puedan implementar o sumar los conocimientos adquiridos en sus propios programas de prevención.  </t>
    </r>
  </si>
  <si>
    <t>P024</t>
  </si>
  <si>
    <t>Promover la Protección de los Derechos Humanos y Prevenir la Discriminación</t>
  </si>
  <si>
    <t>7.0</t>
  </si>
  <si>
    <t>EZQ</t>
  </si>
  <si>
    <t>(Consejo Nacional para Prevenir la Discriminación)</t>
  </si>
  <si>
    <t xml:space="preserve"> EZQ- Consejo Nacional para Prevenir la Discriminación </t>
  </si>
  <si>
    <t>Perspectiva de la No Discriminación</t>
  </si>
  <si>
    <t>Documento</t>
  </si>
  <si>
    <t>UR: EZQ</t>
  </si>
  <si>
    <t>0.06</t>
  </si>
  <si>
    <r>
      <t>Acciones realizadas en el periodo
UR:</t>
    </r>
    <r>
      <rPr>
        <sz val="10"/>
        <rFont val="Soberana Sans"/>
        <family val="2"/>
      </rPr>
      <t xml:space="preserve"> EZQ
EL INDICADOR COMPROMETIDO PARA ESTE PROGRAMA ES PERSPECTIVA DE LA NO DISCRIMINACIÓN. EL SEGUIMIENTO DE LAS ACCIONES DEL CONSEJO SE PRESENTARÁ EN LOS SIGUIENTES INFORMES, DEBIDO A QUE LA META PROGRAMADA ES ANUAL.</t>
    </r>
  </si>
  <si>
    <r>
      <t>Justificación de diferencia de avances con respecto a las metas programadas
UR:</t>
    </r>
    <r>
      <rPr>
        <sz val="10"/>
        <rFont val="Soberana Sans"/>
        <family val="2"/>
      </rPr>
      <t xml:space="preserve"> EZQ
DEBIDO A QUE LA META PARA ESTE INDICADOR ES ANUAL, NO SE REPORTA AVANCE EN EL SEGUNDO TRIMESTRE.</t>
    </r>
  </si>
  <si>
    <r>
      <t>Acciones de mejora para el siguiente periodo
UR:</t>
    </r>
    <r>
      <rPr>
        <sz val="10"/>
        <rFont val="Soberana Sans"/>
        <family val="2"/>
      </rPr>
      <t xml:space="preserve"> EZQ
SE TRABAJARÁ SOBRE EL AVANCE.</t>
    </r>
  </si>
  <si>
    <r>
      <t>Acciones de mejora para el siguiente periodo
UR:</t>
    </r>
    <r>
      <rPr>
        <sz val="10"/>
        <rFont val="Soberana Sans"/>
        <family val="2"/>
      </rPr>
      <t xml:space="preserve"> 211
El análisis de las cifras sugiere una tendencia creciente de atención en los casos de protección consular, particularmente en el rubro de víctimas de maltrato, trata de personas, y repatriación de personas vulnerables, en ese sentido, se requiere brindar las herramientas necesarias al personal de las representaciones consulares.   El número de la población atendida bajo el marco del Programa de Equidad de Género que ejecutan los consulados de México en el Exterior, el análisis constante de la legislación local y la coordinación con las autoridades federales, estatales y locales, permitirá establecer acciones de acuerdo a las variantes que presente la realidad migratoria, es especial en las situaciones que afectan en distinta medida a las mujeres y a los hombres migrantes.</t>
    </r>
  </si>
  <si>
    <r>
      <t>Justificación de diferencia de avances con respecto a las metas programadas
UR:</t>
    </r>
    <r>
      <rPr>
        <sz val="10"/>
        <rFont val="Soberana Sans"/>
        <family val="2"/>
      </rPr>
      <t xml:space="preserve"> 211
El total representa un aumento del 5.5% en comparación con el número de casos atendidos durante el primer trimestre.</t>
    </r>
  </si>
  <si>
    <t>10.25</t>
  </si>
  <si>
    <t>UR: 211</t>
  </si>
  <si>
    <t>73.00</t>
  </si>
  <si>
    <t>91.00</t>
  </si>
  <si>
    <t>200.00</t>
  </si>
  <si>
    <t>Persona</t>
  </si>
  <si>
    <t>211</t>
  </si>
  <si>
    <t>Capacitación a personal de la SRE, en México y en el Exterior,  en materia de protección consular, derechos humanos y violencia contra las mujeres.</t>
  </si>
  <si>
    <t>70.00</t>
  </si>
  <si>
    <t>Caso</t>
  </si>
  <si>
    <t>Atención a mexicanas privadas de su libertad en centros penitenciarios ubicados en el exterior.</t>
  </si>
  <si>
    <t>88.00</t>
  </si>
  <si>
    <t>Apoyo</t>
  </si>
  <si>
    <t>Apoyo a connacionales en el exterior, víctimas de trata de personas.</t>
  </si>
  <si>
    <t>48.00</t>
  </si>
  <si>
    <t>Connacionales en el exterior en situación vulnerable, asistidos para su repatriación.</t>
  </si>
  <si>
    <t>46.30</t>
  </si>
  <si>
    <t>Número de casos de asistencia y protección consular atendidos en el mundo.</t>
  </si>
  <si>
    <t xml:space="preserve"> Secretaria de Relaciones Exteriores </t>
  </si>
  <si>
    <t>(Dirección General de Protección a Mexicanos en el Exterior)</t>
  </si>
  <si>
    <t>10.2</t>
  </si>
  <si>
    <t>Protección y asistencia consular</t>
  </si>
  <si>
    <t>E002</t>
  </si>
  <si>
    <t>Relaciones Exteriores</t>
  </si>
  <si>
    <t>5</t>
  </si>
  <si>
    <r>
      <t xml:space="preserve">Acciones de mejora para el siguiente periodo
</t>
    </r>
    <r>
      <rPr>
        <sz val="10"/>
        <rFont val="Soberana Sans"/>
        <family val="2"/>
      </rPr>
      <t>Sin Información</t>
    </r>
  </si>
  <si>
    <r>
      <t xml:space="preserve">Justificación de diferencia de avances con respecto a las metas programadas
</t>
    </r>
    <r>
      <rPr>
        <sz val="10"/>
        <rFont val="Soberana Sans"/>
        <family val="2"/>
      </rPr>
      <t>Sin Información</t>
    </r>
  </si>
  <si>
    <r>
      <t xml:space="preserve">Acciones realizadas en el periodo
</t>
    </r>
    <r>
      <rPr>
        <sz val="10"/>
        <rFont val="Soberana Sans"/>
        <family val="2"/>
      </rPr>
      <t>Sin Información</t>
    </r>
  </si>
  <si>
    <t>0.07</t>
  </si>
  <si>
    <t>0.68</t>
  </si>
  <si>
    <t>UR: 812</t>
  </si>
  <si>
    <t>0.75</t>
  </si>
  <si>
    <t>812</t>
  </si>
  <si>
    <t>Porcentaje de cumplimiento de las acciones de promoción y difusión de los derechos humanos de las mujeres</t>
  </si>
  <si>
    <t xml:space="preserve"> La SRE impulsa una política exterior para la promoción de la igualdad de género y el respeto de los derechos humanos de las mujeres, así como la armonización legislativa a nivel nacional con respecto a los más altos estándares en materia de derechos humanos.  En ese sentido, con objeto de promover la igualdad de género, se propone sensibilizar, informar y capacitar a las y los servidores públicos de los tres órdenes y niveles de gobierno, académicos, defensores de derechos humanos, sociedad civil y público en general a nivel nacional e internacional.  Dicha población está distribuida al interior de la SRE, en las dependencias de la Administración Pública Federal, instituciones académicas, y países miembros de la ONU.  Incorporar la perspectiva de género en la práctica de los principios y de las obligaciones que rigen las actividades de la SRE,  contribuye a fortalecer la proyección de México en el exterior, velar por los intereses nacionales y servir a la ciudadanía. </t>
  </si>
  <si>
    <t>43</t>
  </si>
  <si>
    <t>174</t>
  </si>
  <si>
    <t>150</t>
  </si>
  <si>
    <t>390</t>
  </si>
  <si>
    <t>(Dirección General de Derechos Humanos y Democracia)</t>
  </si>
  <si>
    <t>0.7</t>
  </si>
  <si>
    <t>Foros, publicaciones y actividades en materia de equidad de género</t>
  </si>
  <si>
    <t>P008</t>
  </si>
  <si>
    <r>
      <t>Acciones de mejora para el siguiente periodo
UR:</t>
    </r>
    <r>
      <rPr>
        <sz val="10"/>
        <rFont val="Soberana Sans"/>
        <family val="2"/>
      </rPr>
      <t xml:space="preserve"> AYJ
Revisar anualmente con el área administrativa qué proyectos sí es viable realizar y cuáles no.  Prever las dilaciones administrativas.   </t>
    </r>
  </si>
  <si>
    <r>
      <t>Justificación de diferencia de avances con respecto a las metas programadas
UR:</t>
    </r>
    <r>
      <rPr>
        <sz val="10"/>
        <rFont val="Soberana Sans"/>
        <family val="2"/>
      </rPr>
      <t xml:space="preserve"> AYJ
La acción se está encontrando con obstáculos de carácter administrativo sobre el procedimiento de contratación.  Para solventarlo se considera que la capacitación a quienes atienden a víctimas es una obligación establecida en la LGV  y que hay voluntad política de que este proyecto se lleve a cabo.  </t>
    </r>
  </si>
  <si>
    <r>
      <t>Acciones realizadas en el periodo
UR:</t>
    </r>
    <r>
      <rPr>
        <sz val="10"/>
        <rFont val="Soberana Sans"/>
        <family val="2"/>
      </rPr>
      <t xml:space="preserve"> AYJ
Ya se ha diseñado un programa de capacitación en cascada, para capacitar a 32 servidores/as públicos/as de la institución como replicadores/as (sólo 2 se capacitarán con cargo al presupuesto etiquetado en la partida presupuestal E033 y 30 con cargo al presupuesto etiquetado en la partida presupuestal M001) .     El programa consiste en capacitación teórico práctica, durante alrededor de 30 horas,  de capacitadores sobre dos cuestiones:  - Las teorías de derechos humanos, género y protección integral de derechos de la infancia, y el enfoque diferencial y especializado en la atención a víctimas, y su aplicación a casos concretos.  - Las herramientas pedagógicas necesarias para que los capacitados puedan replicar la capacitación.    Esta capacitación en cascada tendrá mayores alcances, en la medida en que cada capacitado puede replicar más de una vez lo aprendido.     Por el momento se siguen realizando los trámites administrativos necesarios para contratar proveedor.  </t>
    </r>
  </si>
  <si>
    <t>0.22</t>
  </si>
  <si>
    <t>0.33</t>
  </si>
  <si>
    <t>UR: AYJ</t>
  </si>
  <si>
    <t>0.19</t>
  </si>
  <si>
    <t>Servidoras y servidores replicadores/as.</t>
  </si>
  <si>
    <t>AYJ</t>
  </si>
  <si>
    <t>Porcentaje de servidores/as públicos/as de la institución capacitados/as como replicadores sobre enfoque diferencial y especializado y teorías de derechos humanos, género y protección integral de derechos de la infancia.</t>
  </si>
  <si>
    <t xml:space="preserve"> AYJ- Comisión Ejecutiva de Atención a Víctimas </t>
  </si>
  <si>
    <t xml:space="preserve"> De conformidad con cifras de PROVÍCTIMA, del 10 de octubre de 2011 al 28 de febrero de 2014: -Se atendió a 23,978 personas presencialmente, se les brindó 281 mil 980 servicios,  y se recibió 25,102 llamadas. -68% de quienes fueron atendidas presencialmente y 70% de las atendidas por teléfono  fueron mujeres. -El 25.9% de las personas atendidas presencialmente entre octubre de 2011 y diciembre de 2013, fue por violencia familiar, el 7.8% por violación, el 6.6% por abuso sexual y el 1.7% por trata de personas, delitos reconocidos como de género. La Comisión Ejecutiva de Atención a Víctimas (CEAV), órgano operativo del Sistema Nacional de Atención a Víctimas  tiene la atribución de establecer mecanismos para la capacitación, la formación, la actualización y la especialización de funcionarios públicos de las instituciones.  La LGV ordena que las políticas dirigidas a las víctimas de delitos atiendan al enfoque diferencial y especializado conforme al cual se reconoce que ciertos grupos (como las mujeres)requieren una atención especializada que responda a las particularidades de su vulnerabilidad.   El enfoque diferencial y especializado, y la perspectiva de género, nos obligan a tomar en cuenta que las mujeres son vulnerables al delito y afectadas por él de maneras diversas que los hombres y que, la mayoría de las veces, su victimización sucede en relaciones de poder en donde viven con desventaja respecto de sus victimarios. De ahí que para cumplir el apartado C del artículo 20 constitucional en lo que concierne a víctimas mujeres, se requiere apoyar a éstas en un proceso de empoderamiento que las lleve a dejar atrás algunas de las razones de su vulnerabilidad.  Por estas mismas razones también se limitan las posibilidades de atender a los hombres de la manera como lo necesitan por su sexo, ya que no siempre se reconoce que ellos pueden llegar a ser víctimas de ciertos delitos.  </t>
  </si>
  <si>
    <t>(Comisión Ejecutiva de Atención a Víctimas)</t>
  </si>
  <si>
    <t>0.1</t>
  </si>
  <si>
    <t>Atención Integral a Víctimas y Ofendidos de Delitos de Alto Impacto</t>
  </si>
  <si>
    <t>E033</t>
  </si>
  <si>
    <t>Hacienda y Crédito Público</t>
  </si>
  <si>
    <t>6</t>
  </si>
  <si>
    <r>
      <t>Acciones de mejora para el siguiente periodo
UR:</t>
    </r>
    <r>
      <rPr>
        <sz val="10"/>
        <rFont val="Soberana Sans"/>
        <family val="2"/>
      </rPr>
      <t xml:space="preserve"> HHG</t>
    </r>
  </si>
  <si>
    <r>
      <t>Acciones realizadas en el periodo
UR:</t>
    </r>
    <r>
      <rPr>
        <sz val="10"/>
        <rFont val="Soberana Sans"/>
        <family val="2"/>
      </rPr>
      <t xml:space="preserve"> HHG
</t>
    </r>
  </si>
  <si>
    <t>UR: HHG</t>
  </si>
  <si>
    <t>HHG - Instituto Nacional de las Mujeres</t>
  </si>
  <si>
    <t>Recursos destinados para la adquisición del Inmueble, por medio de arrendamiento financiero.</t>
  </si>
  <si>
    <t>(Instituto Nacional de las Mujeres)</t>
  </si>
  <si>
    <t>HHG</t>
  </si>
  <si>
    <t>Proyectos de inmuebles (oficinas administrativas)</t>
  </si>
  <si>
    <t>K025</t>
  </si>
  <si>
    <r>
      <t>Acciones de mejora para el siguiente periodo
UR:</t>
    </r>
    <r>
      <rPr>
        <sz val="10"/>
        <rFont val="Soberana Sans"/>
        <family val="2"/>
      </rPr>
      <t xml:space="preserve"> AYJ
Tratar de involucrar a la Dirección General de Comunicación Social en el proyecto.;  Revisar anualmente con el área administrativa qué proyectos sí es viable realizar y cuáles no.  Prever las dilaciones administrativas.  ;  Tratar de revisar el proyecto diseñado con el titular del Registro Nacional de Víctimas.
</t>
    </r>
    <r>
      <rPr>
        <b/>
        <sz val="10"/>
        <rFont val="Soberana Sans"/>
        <family val="2"/>
      </rPr>
      <t>UR:</t>
    </r>
    <r>
      <rPr>
        <sz val="10"/>
        <rFont val="Soberana Sans"/>
        <family val="2"/>
      </rPr>
      <t xml:space="preserve"> 711
Las ventanas de oportunidad se orientan a: 1) Consolidar y posicionar a la Unidad de Igualdad de Género como el área encargada de la temática al interior de la dependencia y como el enlace competente hacia el exterior. 2) Dar seguimiento cercano a que cada una de las áreas de trabajo de la dependencia participen decisivamente en el cumplimiento del Programa de capacitación en materia de género 3) Dar una atención más integral a quienes padecen hostigamiento y/o acoso sexual ya que  no es suficiente la asesoría jurídica y el respaldo laboral cuando se atraviesa esta situación, por el contrario es necesario acompañar a la víctima desde una perspectiva médica, psicológica/emocional que permita atender con mayor eficacia este problema. Por lo cual, los actuales procedimientos de denuncia y atención de hostigamiento y acoso sexual deben ser complementados con asesorías más integrales y que trasciendan las fronteras organizacionales.  Especial énfasis se dio al incorporar a los talleres vivenciales en el tema al Órgano Interno de Control y al personal de la Procuraduría Fiscal de la Federación.  </t>
    </r>
  </si>
  <si>
    <r>
      <t>Justificación de diferencia de avances con respecto a las metas programadas
UR:</t>
    </r>
    <r>
      <rPr>
        <sz val="10"/>
        <rFont val="Soberana Sans"/>
        <family val="2"/>
      </rPr>
      <t xml:space="preserve"> AYJ
La acción se está encontrando con obstáculos de carácter administrativo sobre el procedimiento de contratación.  Para solventarlo se considera que la capacitación a quienes atienden a víctimas es una obligación establecida en la LGV  y que hay voluntad política de que este proyecto se lleve a cabo.  ;  Se prevé que la acción podría encontrarse con obstáculos de carácter administrativo.   Para solventarlo se considera que la institución va a entrar en un periodo de mayor estabilidad.  ;  El proceso actual de consolidación en el que se encuentra la institución no ha permitido avanzar en una propuesta integral sobre cómo incorporar la perspectiva de género al Registro Nacional de Víctimas.  Para solventarlo se considera que la creación del Registro Nacional de Víctimas es una obligación establecida en la LGV  y que ya se está desarrollando la normatividad que permitirá consolidar el funcionamiento y estructura de la institución.
</t>
    </r>
    <r>
      <rPr>
        <b/>
        <sz val="10"/>
        <rFont val="Soberana Sans"/>
        <family val="2"/>
      </rPr>
      <t>UR:</t>
    </r>
    <r>
      <rPr>
        <sz val="10"/>
        <rFont val="Soberana Sans"/>
        <family val="2"/>
      </rPr>
      <t xml:space="preserve"> 711
Justificación correspondiente a la acción ?163 Promover e impartir cursos de sensibilización y capacitación sobre comunicación organizacional incluyente que promueva la igualdad de género y la no discriminación?.   y en específico al porcentaje de personal capacitado de la SHCP en 2014, nos permitimos señalar que la variación en el número de participantes en el segundo trimestre se debe al replanteamiento de los objetivos y alcance de los temas que integran el programa de capacitación por la Unidad de Igualdad de Género, lo que motivó el diferimiento del calendario de ejecución del programa; sin embargo, durante el tercer trimestre se tiene previsto alcanzar la meta propuesta.  </t>
    </r>
  </si>
  <si>
    <r>
      <t>Acciones realizadas en el periodo
UR:</t>
    </r>
    <r>
      <rPr>
        <sz val="10"/>
        <rFont val="Soberana Sans"/>
        <family val="2"/>
      </rPr>
      <t xml:space="preserve"> AYJ
Ya se ha diseñado un programa de capacitación en cascada, para capacitar a 32 servidores/as públicos/as de la institución como replicadores/as (sólo 2 se capacitarán con cargo al presupuesto etiquetado en la partida presupuestal E033 y 30 con cargo al presupuesto etiquetado en la partida presupuestal M001) .     El programa consiste en capacitación teórico práctica, durante alrededor de 30 horas,  de capacitadores sobre dos cuestiones:  - Las teorías de derechos humanos, género y protección integral de derechos de la infancia, y el enfoque diferencial y especializado en la atención a víctimas, y su aplicación a casos concretos.  - Las herramientas pedagógicas necesarias para que los capacitados puedan replicar la capacitación.    Esta capacitación en cascada tendrá mayores alcances, en la medida en que cada capacitado puede replicar más de una vez lo aprendido.     Por el momento se siguen realizando los trámites administrativos necesarios para contratar proveedor.  ;  Se ha enviado un;  Se diseñó el proyecto para hacer una propuesta pero no se ha podido avanzar administrativamente en realizar contratación alguna.  Se ha participado en la revisión del Formato Único de Declaración que será el instrumento con el cuál las víctimas se inscribirán en el Registro Nacional de Víctimas, para el que se han sugerido algunas cuestiones de género.  
</t>
    </r>
    <r>
      <rPr>
        <b/>
        <sz val="10"/>
        <rFont val="Soberana Sans"/>
        <family val="2"/>
      </rPr>
      <t>UR:</t>
    </r>
    <r>
      <rPr>
        <sz val="10"/>
        <rFont val="Soberana Sans"/>
        <family val="2"/>
      </rPr>
      <t xml:space="preserve"> 711
Se creó la Unidad de Igualdad de Género dependiente de la Oficialía Mayor, conformada por una Dirección General Adjunta, dos Subdirecciones, 2 Jefaturas de Departamento. La DGA y las dos subdirecciones fueron ocupadas al amparo del artículo 34 de la Ley del Servicio Profesional de Carrera  sus concursos en el Servicio Profesional de Carrera se encuentra en proceso, asimismo, se incorporó una asistente administrativa. Aún falta por ocupar las jefaturas de departamentos de ambas subdirecciones.  Hasta el 30 de junio se han desarrollado 21 cursos de capacitación con una asistencia de 314 personas, lo que representa 25% de la meta comprometida para el presente año. De los cuales, 72% de la asistencia han sido mujeres y el resto hombres.  Adicionalmente, se realizó la primera Conferencia Magistral ¿De qué hablamos cuando hablamos de género?,  En lo referente se comenzó la revisión y actualización de los dos procedimientos de denuncia de hostigamiento y acoso sexual, uno dirigido a atender esta problemática cuando involucra a personal sindicalizado, comúnmente denominado ?de base? y un segundo procedimiento que atiende el fenómeno cuando se involucra a personal de confianza. Además de ello se diseñaron seis folletos en materia de género.  Al mes de junio de 2014, el Programa Golondrinos.se encuentra en proceso de ejecución. A la fecha se atienden a un total de 94 jóvenes, 41 hombres y 53  mujeres.    
</t>
    </r>
    <r>
      <rPr>
        <b/>
        <sz val="10"/>
        <rFont val="Soberana Sans"/>
        <family val="3"/>
      </rPr>
      <t>UR:</t>
    </r>
    <r>
      <rPr>
        <sz val="10"/>
        <rFont val="Soberana Sans"/>
        <family val="2"/>
      </rPr>
      <t xml:space="preserve"> HHG
Apoyo para la adquisición de bienes y servicios.</t>
    </r>
  </si>
  <si>
    <t>3.89</t>
  </si>
  <si>
    <t>UR: 711</t>
  </si>
  <si>
    <t>1.22</t>
  </si>
  <si>
    <t>7.07</t>
  </si>
  <si>
    <t>7.23</t>
  </si>
  <si>
    <t>80.00</t>
  </si>
  <si>
    <t>711</t>
  </si>
  <si>
    <t xml:space="preserve"> Porcentaje de hijos/as de las y los/las servidores/as públicos/as de la SHCP beneficiados con el Programa Golondrinos </t>
  </si>
  <si>
    <t>Porcentaje de acciones de la campaña interna difundidas con respecto al total de acciones de la campaña programadas.</t>
  </si>
  <si>
    <t>25.00</t>
  </si>
  <si>
    <t>42.00</t>
  </si>
  <si>
    <t>Porcentaje de personal capacitado de la SHCP en 2014.</t>
  </si>
  <si>
    <t>45.00</t>
  </si>
  <si>
    <t>Porcentaje de cumplimiento del programa de trabajo de la Unidad de Igualdad de Género</t>
  </si>
  <si>
    <t>Servidoras y servidores de la institución.</t>
  </si>
  <si>
    <t>Porcentaje de servidores/as públicos/as de la institución que reciben información sobre igualdad y no discriminación.</t>
  </si>
  <si>
    <t>Documentos producidos con propuesta de los contenidos del  Registro Nacional de Víctimas que se revelen necesarios para que atienda a las perspectivas de igualdad de género y protección integral de derechos de la infancia, y al enfoque diferencial y especializado</t>
  </si>
  <si>
    <t>Porcentaje de documentos con propuesta de contenidos del  Registro Nacional de Víctimas que se revelen necesarios para que atienda a las perspectivas de igualdad de género y protección integral de derechos de la infancia, y al enfoque diferencial y especializado</t>
  </si>
  <si>
    <t xml:space="preserve">AYJ- Comisión Ejecutiva de Atención a Víctimas  Secretaria de Hacienda y Crédito Público 
 HHG- Instituto Nacional de las Mujeres </t>
  </si>
  <si>
    <r>
      <rPr>
        <b/>
        <sz val="12"/>
        <rFont val="Soberana Sans"/>
        <family val="3"/>
      </rPr>
      <t xml:space="preserve">AYJ. </t>
    </r>
    <r>
      <rPr>
        <sz val="12"/>
        <rFont val="Soberana Sans"/>
        <family val="3"/>
      </rPr>
      <t xml:space="preserve">De conformidad con cifras de PROVÍCTIMA, del 10 de octubre de 2011 al 28 de febrero de 2014: -Se atendió a 23,978 personas presencialmente, se les brindó 281 mil 980 servicios,  y se recibió 25,102 llamadas. -68% de quienes fueron atendidas presencialmente y 70% de las atendidas por teléfono  fueron mujeres. -El 25.9% de las personas atendidas presencialmente entre octubre de 2011 y diciembre de 2013, fue por violencia familiar, el 7.8% por violación, el 6.6% por abuso sexual y el 1.7% por trata de personas, delitos reconocidos como de género. La CEAV, órgano operativo del SNAV, tiene las atribuciones de establecer mecanismos para la capacitación, la formación, la actualización y la especialización de funcionarios públicos de las instituciones, formular propuestas de política integral nacional de prevención y realizar las acciones necesarias para la adecuada operación del registro nacional de víctimas.  La LGV ordena que las políticas dirigidas a las víctimas de delitos atiendan al enfoque diferencial y especializado conforme al cual se reconoce que ciertos grupos (como las mujeres)requieren una atención especializada que responda a las particularidades de su vulnerabilidad.   El enfoque diferencial y especializado, y la perspectiva de género, nos obligan a tomar en cuenta que las mujeres son vulnerables al delito y afectadas por él de maneras diversas que los hombres y que, la mayoría de las veces, su victimización sucede en relaciones de poder en donde viven con desventaja respecto de sus victimarios. De ahí que para cumplir el apartado C del artículo 20 constitucional en lo que concierne a víctimas mujeres, se requiere apoyar a éstas en un proceso de empoderamiento que las lleve a dejar atrás algunas de las razones de su vulnerabilidad.  Por estas mismas razones también se limitan las posibilidades de atender a los hombres de la manera como lo necesitan por su sexo, ya que no siempre se reconoce que ellos pueden llegar a ser víctimas de ciertos delitos.   Difusión: Derivado de los resultados del segundo Cuestionario de Cultura Institucional con Perspectiva de Género (en el cual participó 45% del  personal de la Dependencia), se concluyó que 9.11% de los participantes víctimas de hostigamiento y/o acoso sexual en su centro de trabajo; de éstos, 10.65% no denunció el hecho ante las autoridades competentes. Asimismo, 62% señaló que su dependencia informa al personal sobre el hostigamiento y acoso sexual. Adicionalmente, 57%  de quienes contestaron el cuestionario estuvieron de acuerdo en que la SHCP cuenta con mecanismos para denunciar casos de hostigamiento y acoso sexual. Capacitación  Para este año, la Dependencia desarrollará su Programa de Cultura Institucional, promoviendo la transversalidad e institucionalizando la cultura de género en la Dependencia. Para ello, elaborará un diagnóstico con perspectiva de género a fin de determinar necesidades específicas, alcances y los recursos necesarios.  Uno de los objetivos específicos de la capacitación será sensibilizar y desarrollar capacidades en materia de equidad de género e igualdad entre los enlaces de las unidades administrativas que fungirán como promotores y colaboradores de la Unidad de Igualdad de Género de la Dependencia. Una segunda línea será dirigir la capacitación al personal operativo y de mandos medios con el fin de sensibilizar y propiciar la igualdad de oportunidades de capacitación para mujeres y hombres en los temas de igualdad de género y la no desigualdad. Golondrinos  La encuesta Clima y Cultura Organizacional 2013, determinó como uno de sus resultados relevantes que el factor denominado: Balance trabajo y familia, que mide la percepción del personal sobre la carga laboral y su impacto en la vida familiar obtuvo una de las calificaciones más bajas. Ello debido a lo extenso de la jornada de trabajo y a los tiempos que utiliza el personal para el transporte de su domicilio hacia los centros de trabajo y viceversa.   
</t>
    </r>
    <r>
      <rPr>
        <b/>
        <sz val="12"/>
        <rFont val="Soberana Sans"/>
        <family val="3"/>
      </rPr>
      <t>HHG.</t>
    </r>
    <r>
      <rPr>
        <sz val="12"/>
        <rFont val="Soberana Sans"/>
        <family val="3"/>
      </rPr>
      <t xml:space="preserve"> Programa de apoyo para la adquisición de bienes y servicios.</t>
    </r>
  </si>
  <si>
    <t>2910</t>
  </si>
  <si>
    <t>2456</t>
  </si>
  <si>
    <t>(Dirección General de Recursos Humanos)</t>
  </si>
  <si>
    <t>23.7</t>
  </si>
  <si>
    <t>Actividades de apoyo administrativo</t>
  </si>
  <si>
    <t>M001</t>
  </si>
  <si>
    <r>
      <t>Justificación de diferencia de avances con respecto a las metas programadas
UR:</t>
    </r>
    <r>
      <rPr>
        <sz val="10"/>
        <rFont val="Soberana Sans"/>
        <family val="2"/>
      </rPr>
      <t xml:space="preserve"> HHG
</t>
    </r>
  </si>
  <si>
    <r>
      <t>Acciones realizadas en el periodo
UR:</t>
    </r>
    <r>
      <rPr>
        <sz val="10"/>
        <rFont val="Soberana Sans"/>
        <family val="2"/>
      </rPr>
      <t xml:space="preserve"> HHG
A) Auditorías Realizadas. El Órgano Interno de Control programó y llevó a cabo conforme al Programa Anual de Trabajo para el segundo trimestre del ejercicio 2014 lo siguiente:
• Auditoría No. 01/2014 a los “Servicios Personales” se concluyó el 23 de abril de 2014, en la cual se determinaron 9 observaciones.
• Auditoría No. 03/2014 a las “Funciones que realizan las Unidades Administrativas Sustantivas del Instituto”, se encuentra en proceso y cuenta con un avance del 70%.
• Auditoría de Seguimiento No. 04/2014 a la implementación de recomendaciones.
B) Seguimiento de Observaciones. Al inicio del segundo trimestre de 2014, se encontraban pendientes 6 observaciones por solventar, derivadas de las auditorías efectuadas en el ejercicio fiscal 2013, solventándose las mismas en dicho periodo, en razón de haberse elaborado 3 Informes de Presunta Responsabilidad Administrativa, mismos que fueron turnados al Área de Responsabilidades y Quejas del Órgano de Control Interno en el INMUJERES, integrándose expedientes de responsabilidades números  OIC/INMUJERES/RESP-008/2014, OIC/INMUJERES/RESP-009/2014 y OIC/INMUJERES/RESP-011/2014. Asimismo, se dio seguimiento a 9 observaciones correspondientes al ejercicio fiscal 2014, quedando de la siguiente forma:
• 7 observaciones solventadas; dentro de las cuales 2 observaciones fueron turnadas al Área de Responsabilidades y Quejas del Órgano de Control Interno en el INMUJERES, integrándose expediente de responsabilidades No. OIC/INMUJERES/RESP-010/2014
• 2 observaciones en proceso con un avance del 70% cada una.
C) Quejas, Denuncias, Responsabilidades, Inconformidades y Sanciones a proveedores. En el segundo trimestre 2014 se radicaron 7 Expedientes: 0 Quejas, 3 Denuncias y 4 Responsabilidades. Se resolvieron 11: 0 Quejas, 1 Denuncia y 10 Responsabilidades (10 amonestaciones).  Resultando al término del Segundo Trimestre 20 expedientes: 2 Quejas, 4 Denuncias y 14 Responsabilidades.
D) Otras actividades del Órgano Interno de Control: Seguimiento al Programa de Mejora de la Gestión Pública, Se realizó un Diagnóstico sobre el cumplimiento y seguimiento de las obligaciones derivadas de los contratos de bienes y servicios del ejercicio 2013 y  Participación en sesiones de Órganos Colegiados en calidad de asesor o como invitado. Adicionalmente, el Órgano Interno de Control participó durante el periodo abril-junio en 2 Juntas de Aclaraciones, 12 Aperturas de Propuestas Técnicas y Económica y 11 Fallos.
En materia de capacitación durante el periodo en comento se asistió al Taller de Análisis de la Ley Federal de Transparencia y Acceso a la Información Pública Gubernamental.</t>
    </r>
  </si>
  <si>
    <t xml:space="preserve"> HHG - Instituto Nacional de las Mujeres </t>
  </si>
  <si>
    <t>Las reformas que México necesita no pueden salir adelante sin un acuerdo respaldado por una amplia mayoría, que trascienda las diferencias políticas y que coloque los intereses de las personas por encima de cualquier interés partidario. El Pacto Por México en su acuerdo número 4 para la Transparencia, Rendición de Cuentas y Combate a la Corrupción, señala que la transparencia y la rendición de cuentas son dos herramientas de los estados democráticos para elevar el nivel de confianza de los ciudadanos en su gobierno, La Secretaría de la Función Pública, dependencia del Poder Ejecutivo Federal, vigila que los servidores públicos federales se apeguen a la legalidad durante el ejercicio de sus funciones, sanciona a los que no lo hacen así; promueve el cumplimiento de los procesos de control y fiscalización del gobierno federal, de disposiciones legales en diversas materias, dirige y determina la política de compras públicas de la Federación, coordina y realiza auditorías sobre el gasto de recursos federales, coordina procesos de desarrollo administrativo, gobierno digital, opera y encabeza el Servicio Profesional de Carrera, coordina la labor de los órganos internos de control en cada dependencia del gobierno federal y evalúa la gestión de las entidades, también a nivel federal.</t>
  </si>
  <si>
    <t>Actividades de apoyo a la función  pública y buen gobierno</t>
  </si>
  <si>
    <t>O001</t>
  </si>
  <si>
    <r>
      <t>Acciones de mejora para el siguiente periodo
UR:</t>
    </r>
    <r>
      <rPr>
        <sz val="10"/>
        <rFont val="Soberana Sans"/>
        <family val="2"/>
      </rPr>
      <t xml:space="preserve"> HHG
Sin información</t>
    </r>
  </si>
  <si>
    <r>
      <t>Justificación de diferencia de avances con respecto a las metas programadas
UR:</t>
    </r>
    <r>
      <rPr>
        <sz val="10"/>
        <rFont val="Soberana Sans"/>
        <family val="2"/>
      </rPr>
      <t xml:space="preserve"> HHG
Porcentaje de visitas a refugios que reciben apoyo por el CNEGySR: No se realizaron visitas a los refugios para mujeres en situación de violencia, derivado de que el Centro Nacional de Equidad de Género y Salud Reproductiva de la Secretaría de Salud se retrasó en emitir los resultados de la Convocatoria Pública para la Profesionalización y el fortalecimiento de Refugios para mujeres, sus hijas e hijos que viven violencia extrema y, en su caso, Centros de Atención Externa. Asimismo, fue hasta el 19 de junio del año en curso que se concluyó el Instrumento de Monitoreo para la implementación del modelo de atención en refugios para mujeres víctimas de violencia y sus hijas e hijos. Se espera ajustar la diferencia en el avance durante el tercer trimestre.;  Porcentaje de mecanismos que se vinculan con el C4 para implementar la estrategia de fortalecimiento de la atención telefónica: En seguimiento a la ejecución de la estrategia mediante la cual se busca garantizar que la atención telefónic;  Porcentaje de personas certificadas en estándares de competencias clave para la igualdad de género: Durante el 2do. trimestre, no se certificaron personas debido a las siguientes razones:    a) Cambios en el calendario de trabajo del Programa para el fortalecimiento de la atención telefónica a mujeres en situación de violencia.    b) Retraso en la transferencia de recursos a las Instancias de las Mujeres en las Entidades Federativas que participan en el Programa de Fortalecimiento a la Transversalidad de la Perspectiva de Género.</t>
    </r>
  </si>
  <si>
    <r>
      <t>Acciones realizadas en el periodo
UR:</t>
    </r>
    <r>
      <rPr>
        <sz val="10"/>
        <rFont val="Soberana Sans"/>
        <family val="2"/>
      </rPr>
      <t xml:space="preserve"> HHG
Porcentaje de Organizaciones de la Sociedad Civil apoyadas por el Fondo PROEQUIDAD:Proceso de registro de proyectos, evaluación técnica, dictaminación, selección, publicación de resultados y cotejo de documentos.;  Porcentaje de mecanismos que se vinculan con el C4 para implementar la estrategia de fortalecimiento de la atención telefónica:  ? Invitación a las entidades federativas interesadas en implementar el ?Programa para el Fortalecimiento de la atención telefónica a mujeres en situación de violencia?.  ? Selección de las cinco entidades participantes a partir del interés de los Mecanismos para el Adelanto de las Mujeres para instrumentar el programa en sus estados.  ? Promoción de la vinculación institucional entre los Mecanismos para el Adelanto de las Mujeres y las instituciones responsables de los C4.  ? Vinculación con el Titular del Centro Nacional  de Comunicación, Cómputo, Control y Comando (C4) del Secretariado Ejecutivo del Sistema Nacional de Seguridad Pública.  ? Coordinación con las personas que fungen como enlaces de los Mecanismos para el Adelanto de las Mujeres que firmaran el Convenio de Colaboración durante el tercer trimestre.  </t>
    </r>
  </si>
  <si>
    <t>197.71</t>
  </si>
  <si>
    <t>473.34</t>
  </si>
  <si>
    <t>473.42</t>
  </si>
  <si>
    <t>15.00</t>
  </si>
  <si>
    <t>Porcentaje de visitas a refugios que reciben apoyo por el CNEGySR</t>
  </si>
  <si>
    <t>3.10</t>
  </si>
  <si>
    <t>15.60</t>
  </si>
  <si>
    <t>Porcentaje de mecanismos que se vinculan con el C4 para implementar la estrategia de fortalecimiento de la atención telefónica.</t>
  </si>
  <si>
    <t>47.00</t>
  </si>
  <si>
    <t>Porcentaje de personas certificadas en estándares de competencias clave para la igualdad de género</t>
  </si>
  <si>
    <t>Porcentaje de unidades de género en la APF fortalecidas o creadas.</t>
  </si>
  <si>
    <t>181.50</t>
  </si>
  <si>
    <t>Porcentaje de Organizaciones de la Sociedad Civil apoyadas por el Fondo PROEQUIDAD</t>
  </si>
  <si>
    <t xml:space="preserve"> HHG- Instituto Nacional de las Mujeres </t>
  </si>
  <si>
    <t xml:space="preserve"> A pesar del avance en la legislación que tutela los derechos de las mujeres, éstas todavía no pueden ejercerlos plenamente por la situación en la que se encuentran inmersas. La discriminación y la violencia que viven las mujeres y las niñas mexicanas, y de las cuales hay contundentes evidencias estadísticas, impiden o limitan su inserción en el desarrollo nacional, en condiciones de igualdad de oportunidades y de no discriminación en relación con los varones. Los retos de la transversalidad de género para México son: lograr la igualdad sustantiva entre mujeres y hombres; eliminar la violencia contra las mujeres, y hacer un cambio cultural donde las personas se reconozcan y respeten, donde hombres y mujeres se vean, se traten y se conciban como pares; y donde prevalezca una cultura de derechos humanos, igualdad y no discriminación que permita la construcción de una sociedad inclusiva con una ciudadanía participativa. </t>
  </si>
  <si>
    <t>473.4</t>
  </si>
  <si>
    <t>Fortalecimiento de la Igualdad Sustantiva entre Mujeres y Hombres</t>
  </si>
  <si>
    <t>P010</t>
  </si>
  <si>
    <r>
      <t>Justificación de diferencia de avances con respecto a las metas programadas
UR:</t>
    </r>
    <r>
      <rPr>
        <sz val="10"/>
        <rFont val="Soberana Sans"/>
        <family val="2"/>
      </rPr>
      <t xml:space="preserve"> HHG
Porcentaje de presupuesto  transferido a las IMEF para la ejecución de proyectos aprobados: El avance se debe a que se logró avanzar en la dispersión del recurso debido a que se cerró antes la fase de suscripción de convenios.;  Porcentaje de presupuesto transferido a los Municipios/IMM para la ejecución de proyectos aprobados: El avance se debe a que se logró avanzar en la dispersión del recurso debido a que se cerró antes la fase de suscripción de convenios.</t>
    </r>
  </si>
  <si>
    <r>
      <t>Acciones realizadas en el periodo
UR:</t>
    </r>
    <r>
      <rPr>
        <sz val="10"/>
        <rFont val="Soberana Sans"/>
        <family val="2"/>
      </rPr>
      <t xml:space="preserve"> HHG
Porcentaje de presupuesto  transferido a las IMEF para la ejecución de proyectos aprobados: Se elaboraron 31 oficios para la aprobación de recursos dirigidos a las Titulares de las Instancias de las Mujeres en las Entidades Federativas.  Se solicitó, mediante 31 memorándum a la Coordinación de Asuntos Jurídicos del Inmujeres, la elaboración de los Convenios específicos de colaboración.  Para la transferencia de recursos a las 32 entidades federativas con proyectos aprobados se entregó la siguiente información: convenio específico de colaboración, recibo oficial, apertura de cuenta, extensión XML del recibo y Registro Federal de Contribuyentes de la unidad responsable de la administración de los recursos de los proyectos.;  Porcentaje de presupuesto transferido a los Municipios/IMM para la ejecución de proyectos aprobados: Durante el segundo trimestre se llevó a cabo la validación de 721 proyectos cuyos municipios entregaron completa y correcta la integración del proyecto y la documentación jurídica, obteniendo número de folio. La Comisión aprobó 539 proyectos, de los cuales, debido a la suficiencia presupuestal se programaron para pago 414 proyectos. A la fecha se ha radicado recurso a 20 municipios con proyectos presentados en modalidad II, así como a los 15 proyectos coordinados presentados en modalidad III, mediante los que se benefició a 177 municipios.  Respecto a las asesorías, durante el segundo trimestre se llevaron a cabo 7 mil 804.</t>
    </r>
  </si>
  <si>
    <t>376.45</t>
  </si>
  <si>
    <t>401.82</t>
  </si>
  <si>
    <t>40.37</t>
  </si>
  <si>
    <t>34.70</t>
  </si>
  <si>
    <t>Porcentaje de presupuesto transferido a los Municipios/IMM para la ejecución de proyectos aprobados</t>
  </si>
  <si>
    <t>53.41</t>
  </si>
  <si>
    <t>38.33</t>
  </si>
  <si>
    <t>63.80</t>
  </si>
  <si>
    <t>Porcentaje de presupuesto  transferido a las IMEF para la ejecución de proyectos aprobados</t>
  </si>
  <si>
    <t xml:space="preserve"> México ha registrado avances importantes en la incorporación de la perspectiva de género en las políticas públicas con resultados favorables. Sin embargo, en la gestión gubernamental se siguen realizando acciones aisladas y sin integralidad debido a que no se ha considerado esta perspectiva en todas las fases del ciclo de las políticas públicas; esto es, en el diseño, presupuestación, implementación, seguimiento y evaluación.  El fortalecimiento a los mecanismos para el adelanto de las mujeres, mediante los cuales los tres órdenes de gobierno realizan acciones para institucionalizar la perspectiva de género es un aspecto fundamental para alcanzar la igualdad sustantiva entre mujeres y hombres.  En este contexto, el Programa de Fortalecimiento a la Transversalidad de la Perspectiva de Género 2014 (PFTPG), impulsa y facilita el acceso de los mecanismos para el adelanto de las mujeres a subsidios y herramientas que los fortalezcan en aspectos técnicos, metodológicos y de procedimiento para que formulen, ejecuten y evalúen políticas, programas y acciones que les permitan consolidar su incidencia e insertar de manera transversal la perspectiva de género en la gestión gubernamental. </t>
  </si>
  <si>
    <t>401.8</t>
  </si>
  <si>
    <t>Fortalecimiento a la Transversalidad de la Perspectiva de Género</t>
  </si>
  <si>
    <t>S010</t>
  </si>
  <si>
    <r>
      <t>Acciones de mejora para el siguiente periodo
UR:</t>
    </r>
    <r>
      <rPr>
        <sz val="10"/>
        <rFont val="Soberana Sans"/>
        <family val="2"/>
      </rPr>
      <t xml:space="preserve"> AYB
Sin información</t>
    </r>
  </si>
  <si>
    <r>
      <t>Justificación de diferencia de avances con respecto a las metas programadas
UR:</t>
    </r>
    <r>
      <rPr>
        <sz val="10"/>
        <rFont val="Soberana Sans"/>
        <family val="2"/>
      </rPr>
      <t xml:space="preserve"> AYB
La variación en el cumplimiento a la meta establecida en este indicador, se debe a que los proyectos que apoya el Programa cuentan con montos máximos de recursos en sus tres diferentes niveles de apoyo: básico, intermedio y avanzado. El incremento en el número de proyectos apoyados se explica porque la mayoría de las organizaciones no solicitaron los montos máximos señalados en el numeral 3.5 Tipos y Montos de Apoyo de las Reglas de Operación del Programa, lo que permitió financiar un mayor número de proyectos productivos  y  elevar el número de beneficiarios, sobre todo en la vertiente de Mujer Indígena.    i) Otras causas que no es posible agrupar en las anteriores.  </t>
    </r>
  </si>
  <si>
    <r>
      <t>Acciones realizadas en el periodo
UR:</t>
    </r>
    <r>
      <rPr>
        <sz val="10"/>
        <rFont val="Soberana Sans"/>
        <family val="2"/>
      </rPr>
      <t xml:space="preserve"> AYB
La Dirección del Programa, realizó visitas a las delegaciones de Chiapas, Guerrero, Veracruz y Oaxaca, con la finalidad de capacitar, asesorar y acompañar a las delegaciones estatales, durante los procesos operativos del Programa.    Se realizó una capacitación en oficinas centrales, sobre el proceso de pagos a promotores sociales, en donde participaron las delegaciones de Campeche, Chihuahua, Jalisco y Sonora.    Al 30 de junio, se contó con el apoyo de 598 promotores sociales en las distintas delegaciones estatales de cobertura del Programa.  </t>
    </r>
  </si>
  <si>
    <t>238.49</t>
  </si>
  <si>
    <t>279.78</t>
  </si>
  <si>
    <t>450.19</t>
  </si>
  <si>
    <t>UR: AYB</t>
  </si>
  <si>
    <t>75.40</t>
  </si>
  <si>
    <t>18.40</t>
  </si>
  <si>
    <t>46.00</t>
  </si>
  <si>
    <t>AYB</t>
  </si>
  <si>
    <t>Porcentaje de mujeres beneficiarias por el Programa</t>
  </si>
  <si>
    <t xml:space="preserve"> AYB- Comisión Nacional para el Desarrollo de los Pueblos Indígenas </t>
  </si>
  <si>
    <t xml:space="preserve"> Las mujeres indígenas en condiciones de alta y muy alta marginación, tienen menor oportunidad de acceder a los apoyos para fortalecer sus capacidades y para poner en marcha proyectos productivos que contribuyan a mejorar sus condiciones de vida y de posición social. </t>
  </si>
  <si>
    <t>255</t>
  </si>
  <si>
    <t>(Comisión Nacional para el Desarrollo de los Pueblos Indígenas)</t>
  </si>
  <si>
    <t>450.1</t>
  </si>
  <si>
    <t>Programa para el Mejoramiento de la Producción y la Productividad Indígena</t>
  </si>
  <si>
    <t>S249</t>
  </si>
  <si>
    <r>
      <t>Acciones de mejora para el siguiente periodo
UR:</t>
    </r>
    <r>
      <rPr>
        <sz val="10"/>
        <rFont val="Soberana Sans"/>
        <family val="2"/>
      </rPr>
      <t xml:space="preserve"> AYB
Se completará la totalidad de los trámites y procesos para que baje la totalidad del recurso a los grupos de trabajo, organizaciones e institucones para la implementación de sus proyectos.</t>
    </r>
  </si>
  <si>
    <r>
      <t>Justificación de diferencia de avances con respecto a las metas programadas
UR:</t>
    </r>
    <r>
      <rPr>
        <sz val="10"/>
        <rFont val="Soberana Sans"/>
        <family val="2"/>
      </rPr>
      <t xml:space="preserve"> AYB
Sin información</t>
    </r>
  </si>
  <si>
    <r>
      <t>Acciones realizadas en el periodo
UR:</t>
    </r>
    <r>
      <rPr>
        <sz val="10"/>
        <rFont val="Soberana Sans"/>
        <family val="2"/>
      </rPr>
      <t xml:space="preserve"> AYB
Dictaminación de los proyectos que ingresaron como parte de las convocatorias del tipo de apoyo Derecho a la Igualdad de Género.  Públicación de resultados de las convocatorias del tipo de apoyo Derecho a la Igualdad de Género.  Adecuaciones presupuestales para bajar el recurso a la Delegaciones correspondientes.  Transferencia de recursos a los grupos de trabajo, organizaciones e instituciones para el inicio de los proyectos.</t>
    </r>
  </si>
  <si>
    <t>53.25</t>
  </si>
  <si>
    <t>71.87</t>
  </si>
  <si>
    <t>87.86</t>
  </si>
  <si>
    <t>91.26</t>
  </si>
  <si>
    <t>Porcentaje de grupos de mujeres apoyados por el Programa que identifican, incorporan, proyectan y potencializan a nivel local y regional el ejercicio de los derechos sexuales y reproductivos y a una vida libre de violencia de las mujeres indígenas.</t>
  </si>
  <si>
    <t>15.40</t>
  </si>
  <si>
    <t>Porcentaje de instituciones de gobiernos municipales y estatales que desarrollan acciones en los municipios intervenidos por el Programa para el ejercicio del derecho a una vida libre de violencia de las mujeres indígenas</t>
  </si>
  <si>
    <t>20.00</t>
  </si>
  <si>
    <t>Porcentaje de proyectos con pertinencia cultural, presentados por actores sociales, orientados a fortalecer los liderazgos femeninos.</t>
  </si>
  <si>
    <t>75.00</t>
  </si>
  <si>
    <t>Porcentaje de proyectos con pertinencia cultural, presentados por actores sociales, orientados a la promoción, defensa y ejercicio de los derechos de las mujeres indígenas</t>
  </si>
  <si>
    <t xml:space="preserve"> Las mujeres indígenas de las diferentes edades representan el sector de la población que acumula mayores rezagos sociales. Ellas han sido discriminadas y afectadas por la pobreza y por referentes culturales propios, que en ocasiones, fomentan la desigualdad y que se traducen en menores oportunidades para acceder a la educación, la salud y los niveles mínimos de bienestar. </t>
  </si>
  <si>
    <t>47684</t>
  </si>
  <si>
    <t>122616</t>
  </si>
  <si>
    <t>91.2</t>
  </si>
  <si>
    <t>Programa de Derechos Indígenas</t>
  </si>
  <si>
    <t>U011</t>
  </si>
  <si>
    <t>90.23</t>
  </si>
  <si>
    <t>UR: 139</t>
  </si>
  <si>
    <t>10.28</t>
  </si>
  <si>
    <t>UR: 138</t>
  </si>
  <si>
    <t>1.58</t>
  </si>
  <si>
    <t>UR: 115</t>
  </si>
  <si>
    <t>1.9</t>
  </si>
  <si>
    <t>UR: 111</t>
  </si>
  <si>
    <t>3.33</t>
  </si>
  <si>
    <t>28.33</t>
  </si>
  <si>
    <t>139</t>
  </si>
  <si>
    <t>Porcentaje de avance en la materialización de los proyectos para Incorporar lineamientos para mejorar las condiciones de responsabilidad compartida en la vida laboral, familiar y personal.</t>
  </si>
  <si>
    <t>22.30</t>
  </si>
  <si>
    <t>48.80</t>
  </si>
  <si>
    <t>Porcentaje de avance en la materialización de los proyectos de Prevención y atención de la violencia familiar y de Género.</t>
  </si>
  <si>
    <t>42.50</t>
  </si>
  <si>
    <t>Porcentaje de avance en la materialización de los proyectos de mejoramiento del ambiente laboral.</t>
  </si>
  <si>
    <t>38.00</t>
  </si>
  <si>
    <t>60.00</t>
  </si>
  <si>
    <t>Porcentaje de avance en la materialización de los proyectos del Observatorio para la Igualdad entre Mujeres y Hombres en las Fuerzas Armadas.</t>
  </si>
  <si>
    <t>10.00</t>
  </si>
  <si>
    <t>138</t>
  </si>
  <si>
    <t>Porcentaje de avance en la materialización de las actividades de la Campaña de difusión interna para la sensibilización de los integrantes del Ejército y F.A.M.</t>
  </si>
  <si>
    <t>115</t>
  </si>
  <si>
    <t>16.50</t>
  </si>
  <si>
    <t>111</t>
  </si>
  <si>
    <t>Porcentaje de avance en la materialización del proyecto de mejoramiento del ambiente laboral.</t>
  </si>
  <si>
    <t xml:space="preserve"> Secretaria de Defensa Nacional </t>
  </si>
  <si>
    <t>(Dirección General de Derechos Humanos)</t>
  </si>
  <si>
    <t>(Dirección General de Comunicación Social)</t>
  </si>
  <si>
    <t>(Dirección General de Educación Militar y Rectoría de la Universidad del Ejército y Fuerza Aérea)</t>
  </si>
  <si>
    <t>(Jefatura del Estado Mayor de la Defensa Nacional)</t>
  </si>
  <si>
    <t>104.0</t>
  </si>
  <si>
    <t>Programa de igualdad entre mujeres y hombres SDN</t>
  </si>
  <si>
    <t>A900</t>
  </si>
  <si>
    <t>Defensa Nacional</t>
  </si>
  <si>
    <t>7</t>
  </si>
  <si>
    <r>
      <t>Acciones de mejora para el siguiente periodo
UR:</t>
    </r>
    <r>
      <rPr>
        <sz val="10"/>
        <rFont val="Soberana Sans"/>
        <family val="2"/>
      </rPr>
      <t xml:space="preserve"> 112
La difusión se fortaleció a través de los 8,851 carteles y 3,300 trípticos destinados estos últimos al personal de nuevo ingreso para informarles que en la Sagarpa existe cero tolerancia al hostigamiento y acoso sexual.  Se continuará con estas y otras tareas de fortalecimiento del Mecanismo.</t>
    </r>
  </si>
  <si>
    <r>
      <t>Justificación de diferencia de avances con respecto a las metas programadas
UR:</t>
    </r>
    <r>
      <rPr>
        <sz val="10"/>
        <rFont val="Soberana Sans"/>
        <family val="2"/>
      </rPr>
      <t xml:space="preserve"> 112
Sin información</t>
    </r>
  </si>
  <si>
    <r>
      <t>Acciones realizadas en el periodo
UR:</t>
    </r>
    <r>
      <rPr>
        <sz val="10"/>
        <rFont val="Soberana Sans"/>
        <family val="2"/>
      </rPr>
      <t xml:space="preserve"> 112
Durante el segundo trimestre se realizaon dos tipos de mailing con el tema de inclusión laboral para sensibilizar al personal que labora en la Secretaría.  Se difundió una cápsula en la intranet  con el mensaje En la SAGARPA, mujeres y hombres tienen las mismas oportunidades. Para celebrar el día naranja se proyectó la película El Sueño de Walt Disney  en dos de las cuatro sedes de la Secretaría, cuyo aforo fue de 80 mujeres y 20 hombres. En materia de capacitación en línea a través de dos cursos de capacitación impartidos por el INMUJERES se inscribieron 26 funcionarias y 11 Funcionarios públicos al curso básico de género y Prevención y atención al acoso y hostigamiento sexual con 20 mujeres y 3 hombres.  Se difundieron 3,300 trípticos y 8,851 carteles en las 33 delegaciones CADER, DDR, oficina central y  organismos sectorizados para difundir que en la Sagarpa se tiene cero tolerancia al hostigamiento y acoso sexual. Se realizó un colage fotográfico de color naranja donde participaron 8 delegaciones.  En mayo se invitó a participar a las funcionarias a las clases de activación física. </t>
    </r>
  </si>
  <si>
    <t>1.78</t>
  </si>
  <si>
    <t>2.26</t>
  </si>
  <si>
    <t>4.57</t>
  </si>
  <si>
    <t>UR: 112</t>
  </si>
  <si>
    <t>4.35</t>
  </si>
  <si>
    <t>18.00</t>
  </si>
  <si>
    <t>112</t>
  </si>
  <si>
    <t>Porcentaje de avance de las acciones de institucionalización y transversalidad con perspectiva de género</t>
  </si>
  <si>
    <t xml:space="preserve"> Secretaria de Agricultura, Ganadería, Desarrollo Rural, Pesca y Alimentación </t>
  </si>
  <si>
    <t xml:space="preserve"> La problemática que queremos resolver va direccionada en dos vertientes una hacía el interior  del Sector Rural y el otro hacia el exterior a las mujeres rurales beneficiarias por los programas de la Secretaría  Al interior de la Secretaría de acuerdo a la Encuesta de Clima Laboral 2013 levantada por la Oficialía Mayor se detectó que del total de altos mandos el 4.2% es ocupado por mujeres; del puntaje idóneo del índice de percepción de oportunidades de ascenso y promoción (90) y el mínimo (80), nos encontramos en 70 puntos.  En relación al trabajo externo las carencias de las mujeres rurales son las siguientes: Sufren de violencia, incluyendo la económica, desconocen reglas, normatividad y procesos, no cuentan con certeza jurídica, carecen de recursos para aportar contra parte o dar garantías, aún cuando la ley lo permite, limitados liderazgos comunitarios.  </t>
  </si>
  <si>
    <t>(Coordinación General de Enlace Sectorial)</t>
  </si>
  <si>
    <t>4.3</t>
  </si>
  <si>
    <t>Registro, Control y Seguimiento de los Programas Presupuestarios</t>
  </si>
  <si>
    <t>P001</t>
  </si>
  <si>
    <t>Agricultura, Ganadería, Desarrollo Rural, Pesca y Alimentación</t>
  </si>
  <si>
    <t>8</t>
  </si>
  <si>
    <t>36.96</t>
  </si>
  <si>
    <t>1075.48</t>
  </si>
  <si>
    <t xml:space="preserve">Porcentaje de mujeres emprendedoras jefas de familia </t>
  </si>
  <si>
    <t>Programa de Apoyo para la Productividad de la Mujer Emprendedora</t>
  </si>
  <si>
    <t>S088</t>
  </si>
  <si>
    <t>51.09</t>
  </si>
  <si>
    <t>660.66</t>
  </si>
  <si>
    <t>26.00</t>
  </si>
  <si>
    <t>53.00</t>
  </si>
  <si>
    <t xml:space="preserve">Porcentaje de beneficiarias mujeres </t>
  </si>
  <si>
    <t>Fondo para el Apoyo a Proyectos Productivos en Núcleos Agrarios (FAPPA)</t>
  </si>
  <si>
    <t>S089</t>
  </si>
  <si>
    <t>140.94</t>
  </si>
  <si>
    <t>141.11</t>
  </si>
  <si>
    <t>144.03</t>
  </si>
  <si>
    <t>UR: 413</t>
  </si>
  <si>
    <t>145.0</t>
  </si>
  <si>
    <t>132.69</t>
  </si>
  <si>
    <t>138.40</t>
  </si>
  <si>
    <t>204.73</t>
  </si>
  <si>
    <t>UR: 412</t>
  </si>
  <si>
    <t>250.0</t>
  </si>
  <si>
    <t>41.54</t>
  </si>
  <si>
    <t>48.59</t>
  </si>
  <si>
    <t>UR: 411</t>
  </si>
  <si>
    <t>50.0</t>
  </si>
  <si>
    <t>413</t>
  </si>
  <si>
    <t>Porcentaje de mujeres beneficiarias con servicios del Componente Extensión e Innovación Productiva (CEIP)</t>
  </si>
  <si>
    <t>412</t>
  </si>
  <si>
    <t>Porcentaje de beneficiarias mujeres ante la ocurrencia de Desastres Naturales</t>
  </si>
  <si>
    <t>51.00</t>
  </si>
  <si>
    <t>411</t>
  </si>
  <si>
    <t xml:space="preserve">Porcentaje de beneficiarias </t>
  </si>
  <si>
    <t>(Dirección General de Desarrollo de Capacidades y Extensionismo Rural)</t>
  </si>
  <si>
    <t>(Dirección General de Atención al Cambio Climático en el Sector Agropecuario)</t>
  </si>
  <si>
    <t>(Dirección General de Desarrollo Territorial y Organización Rural)</t>
  </si>
  <si>
    <t>445.0</t>
  </si>
  <si>
    <t>Programa Integral de Desarrollo Rural</t>
  </si>
  <si>
    <t>S258</t>
  </si>
  <si>
    <r>
      <t>Acciones de mejora para el siguiente periodo
UR:</t>
    </r>
    <r>
      <rPr>
        <sz val="10"/>
        <rFont val="Soberana Sans"/>
        <family val="2"/>
      </rPr>
      <t xml:space="preserve"> 300
ACCION 386 Indicador Porcentaje de avance en las acciones de capacitación y sensibilización en derechos humanos y prevención de la trata de personas dirigidas a los enlaces de igualdad de género. Se espera contar con el Modelo de Capacitación Unificado en materia de delitos de trata de personas, el cual pueda aplicarse en todas las Dependencias de la Administración Pública Federal, en las modalidades presencial y/o en línea a fin de obtener avance físico en el siguiente trimestre.;  ACCION 386 Indicador Porcentaje de avance en las acciones de capacitación y sensibilización en derechos humanos y prevención de la trata de personas dirigidas a los transportistas federales. Se espera contar con el Modelo de Capacitación Unificado en materia de delitos de trata de personas, el cual pueda aplicarse en todas las Dependencias de la Administración Pública Federal, en las modalidades presencial y/o en línea a fin de obtener avance físico en el siguiente trimestre.;  ACCION 972. Creación de la Un;  ACCION 386 Indicador Porcentaje de avance en las acciones de capacitación y sensibilización en derechos humanos y prevención de la trata de personas dirigidas a las y los servidores públicos de la Secretaría de Comunicaciones y Transportes. Se espera contar con el Modelo de Capacitación Unificado en materia de delitos de trata de personas, el cual pueda aplicarse en todas las Dependencias de la Administración Pública Federal, en las modalidades presencial y/o en línea a fin de obtener avance físico en el siguiente trimestre.</t>
    </r>
  </si>
  <si>
    <r>
      <t>Justificación de diferencia de avances con respecto a las metas programadas
UR:</t>
    </r>
    <r>
      <rPr>
        <sz val="10"/>
        <rFont val="Soberana Sans"/>
        <family val="2"/>
      </rPr>
      <t xml:space="preserve"> 300
ACCION 972. Creación de la Unidad de Igualdad de Género: Con la finalidad de consolidar la Creación de la Unidad de Igualdad de Género en la SCT, y abarcar así la totalidad del Sector de Comunicaciones y Transportes, en este trimestre se designaron y capacitaron a 27 enlaces de los Centros SCT del interior de la República, así como 9 enlaces tanto de Órganos Desconcentrados y Descentralizados de la SCT, siendo un total de 36 enlaces capacitados lo que representa un avance acumulado del 101.6 %, logrando satisfactoriamente rebasar la meta establecida. (Ver anexo 1 y 2 Acción 972 Creación de la Unidad de Igualdad de Género);  ACCION 386. Indicador Porcentaje de avance en las acciones de capacitación y sensibilización en derechos humanos y prevención de la trata de personas dirigidas a las y los servidores públicos de la Secretaría de Comunicaciones y Transportes, no tuvo avance físico en este trimestre; debido a que se está conformando el Programas de Capacitación, Formación y Actualizac;  ACCION 386. Indicador Porcentaje de avance en las acciones de capacitación y sensibilización en derechos humanos y prevención de la trata de personas dirigidas a los enlaces de igualdad de género, no tuvo avance físico en este trimestre; debido a que se está conformando el Programas de Capacitación, Formación y Actualización para la Prevención, Atención y Sanción de los Delitos en Materia de Trata de Personas en el cual esta Secretaría a asistido a dos reuniones en el que se esta elaborando un  Modelo de Capacitación Unificado en materia de delitos de trata de personas que pueda replicarse en todas las Dependencias de la Administración Pública Federal, en las modalidades presencial y en línea.  En ese sentido, en esta ocasión no se incorpora Anexo 1 por no haber avance físico.</t>
    </r>
  </si>
  <si>
    <r>
      <t>Acciones realizadas en el periodo
UR:</t>
    </r>
    <r>
      <rPr>
        <sz val="10"/>
        <rFont val="Soberana Sans"/>
        <family val="2"/>
      </rPr>
      <t xml:space="preserve"> 300
ACCION 972. Creación de la Unidad de Igualdad de Género: Con la finalidad de consolidar la Creación de la Unidad de Igualdad de Género en la SCT, y abarcar así la totalidad del Sector de Comunicaciones y Transportes, en este trimestre se designaron y capacitaron a 27 enlaces de los Centros SCT del interior de la República, así como 9 enlaces tanto de Órganos Desconcentrados y Descentralizados de la SCT, siendo un total de 36 enlaces capacitados lo que representa un avance acumulado del 101.6 %, logrando satisfactoriamente rebasar la meta establecida. (Ver anexo 1 y 2 Acción 972 Creación de la Unidad de Igualdad de Género)</t>
    </r>
  </si>
  <si>
    <t>2.39</t>
  </si>
  <si>
    <t>8.77</t>
  </si>
  <si>
    <t>UR: 300</t>
  </si>
  <si>
    <t>8.5</t>
  </si>
  <si>
    <t>35.50</t>
  </si>
  <si>
    <t>300</t>
  </si>
  <si>
    <t>Porcentaje de avance en las acciones de capacitación y sensibilización en derechos humanos y prevención de la trata de personas dirigidas a los enlaces de igualdad de género</t>
  </si>
  <si>
    <t>Porcentaje de avance de las acciones de capacitación y sensibilización en derechos humanos y prevención de la trata de personas dirigidas a las y los servidores públicos de la SCT</t>
  </si>
  <si>
    <t>Porcentaje de avance de las acciones de capacitación y sensibilización en derechos humanos y prevención de la trata de personas dirigidas a los transportistas federales</t>
  </si>
  <si>
    <t>101.60</t>
  </si>
  <si>
    <t>Porcentaje de cumplimiento en la capacitación de las y los enlaces de igualdad de género</t>
  </si>
  <si>
    <t xml:space="preserve"> Secretaria de Comunicaciones y Transportes </t>
  </si>
  <si>
    <t xml:space="preserve"> En virtud de que el artículo 54 del Reglamento de la Ley General para Prevenir, Sancionar y Erradicar los Delitos en Materia de Trata de Personas y para la Protección y Asistencia a las Víctimas de estos Delitos, publicado en el Diario Oficial de la Federación en 23 de septiembre de 2013 determina que esta Secretaría promoverá programas de capacitación y prevención en la materia, entre el personal de los diversos medios de transporte de competencia federal, a fin de fomentar la detección de posibles víctimas de estos delitos, y la cultura de denuncia (sic) y en virtud de que las capacitaciones en la materia fueron llevadas a cabo al personal de la SCT en pocas entidades federativas y se centró en el Distrito Federal, se detectó la necesidad por un lado, de dar cumplimiento a dicho reglamento y por el otro a hacer un cambio significativo en la prevención del delito según las competencias de esta dependencia. Las poblaciones a atender son: 1. Transportistas Federales 2. Personal de la SCT 3. Enlaces de las Unidades Administrativas y Centros SCT </t>
  </si>
  <si>
    <t>30</t>
  </si>
  <si>
    <t>200</t>
  </si>
  <si>
    <t>(Subsecretaría de Transporte)</t>
  </si>
  <si>
    <t>Definición y conducción de la política de comunicaciones y transportes</t>
  </si>
  <si>
    <t>Comunicaciones y Transportes</t>
  </si>
  <si>
    <t>9</t>
  </si>
  <si>
    <r>
      <t>Acciones de mejora para el siguiente periodo
UR:</t>
    </r>
    <r>
      <rPr>
        <sz val="10"/>
        <rFont val="Soberana Sans"/>
        <family val="2"/>
      </rPr>
      <t xml:space="preserve"> 102
El FOMMUR tomará acciones encaminadas a nivelar la proporción de las líneas de crédito ministradas con respecto a las autorizadas, con el fin de que los Organismos Intermediarios estén en condiciones de otorgar un número mayor de microfinanciamientos y consecuentemente a que beneficien a un número mayor de mujeres de las comunidades rurales.    Por otro lado, el FOMMUR intensificará los programas de promoción, con el objeto de brindar toda la información necesaria para acreditar nuevos Organismos Intermediarios y potenciar la demanda de sus productos financieros. Por otra parte, el programa determinó la identificación de la población objetivo, con el propósito de que a corto y mediano plazo la dispersión del crédito se realice de manera más amplia y alcance a un número mayor de mujeres que habitan en las comunidades rurales que por el momento no son atendidas y así crear condiciones que les permitan elevar sus ingresos, su nivel de vida y el de sus familias.         </t>
    </r>
  </si>
  <si>
    <r>
      <t>Justificación de diferencia de avances con respecto a las metas programadas
UR:</t>
    </r>
    <r>
      <rPr>
        <sz val="10"/>
        <rFont val="Soberana Sans"/>
        <family val="2"/>
      </rPr>
      <t xml:space="preserve"> 102
El monto ministrado a los OI por concepto de crédito con relación  a la meta establecida cubrió parcialmente la expectativa del periodo, debido principalmente a que algunos OI no han dispuesto de la totalidad de los importes crediticios autorizados, lo cual está en función de los propios ciclos del crédito derivado del propio programa de colocación de los OI, así como de los plazos requeridos para la formalización y ministración del crédito otorgado.    En lo referente al número de mujeres de la población objetivo capacitadas, la meta fue superada en el periodo al alcanzar un nivel de 178.7%, como resultado de las acciones realizadas conjuntamente por el programa y algunas organizaciones en la realización de Talleres de Capacitación y otras modalidades.         </t>
    </r>
  </si>
  <si>
    <r>
      <t>Acciones realizadas en el periodo
UR:</t>
    </r>
    <r>
      <rPr>
        <sz val="10"/>
        <rFont val="Soberana Sans"/>
        <family val="2"/>
      </rPr>
      <t xml:space="preserve"> 102
Al mes de junio de 2014, el FOMMUR otorgó a los Organismos Intermediarios por concepto de créditos un monto de 236.4 MDP; el importe total se distribuyó a través de Organismos acreditados lo que permitió otorgar 155,448 microcréditos para beneficiar a 137,447 mujeres del medio rural.         </t>
    </r>
  </si>
  <si>
    <t>198.81</t>
  </si>
  <si>
    <t>204.55</t>
  </si>
  <si>
    <t>UR: 102</t>
  </si>
  <si>
    <t>204.95</t>
  </si>
  <si>
    <t>178.70</t>
  </si>
  <si>
    <t>102</t>
  </si>
  <si>
    <t>Porcentaje de cumplimiento en el número de mujeres de la población objetivo capacitadas</t>
  </si>
  <si>
    <t>86.79</t>
  </si>
  <si>
    <t>Porcentaje de cumplimiento en el número de mujeres rurales microacreditadas por los Organismos Intermediarios</t>
  </si>
  <si>
    <t>83.43</t>
  </si>
  <si>
    <t>Porcentaje de cumplimiento en el número de microcréditos otorgados por los Organismos Intermediarios a mujeres rurales</t>
  </si>
  <si>
    <t xml:space="preserve"> Secretaria de Economía </t>
  </si>
  <si>
    <t xml:space="preserve"> Mujeres rurales emprendedoras no acceden a microfinanciamiento destinados a proyectos productivos. </t>
  </si>
  <si>
    <t>49617</t>
  </si>
  <si>
    <t>360717</t>
  </si>
  <si>
    <t>(Coordinación General del Programa Nacional de Financiamiento al Microempresario)</t>
  </si>
  <si>
    <t>204.9</t>
  </si>
  <si>
    <t>Fondo de Microfinanciamiento a Mujeres Rurales (FOMMUR)</t>
  </si>
  <si>
    <t>S016</t>
  </si>
  <si>
    <t>Economía</t>
  </si>
  <si>
    <t>10</t>
  </si>
  <si>
    <r>
      <t>Acciones de mejora para el siguiente periodo
UR:</t>
    </r>
    <r>
      <rPr>
        <sz val="10"/>
        <rFont val="Soberana Sans"/>
        <family val="2"/>
      </rPr>
      <t xml:space="preserve"> D00
No aplica.         </t>
    </r>
  </si>
  <si>
    <r>
      <t>Justificación de diferencia de avances con respecto a las metas programadas
UR:</t>
    </r>
    <r>
      <rPr>
        <sz val="10"/>
        <rFont val="Soberana Sans"/>
        <family val="2"/>
      </rPr>
      <t xml:space="preserve"> D00
La demanda de apoyos de Organismos del Sector Social de la Economía apoyados, integrados exclusiva o mayoritariamente por mujeres fue superior a la estimada para el periodo enero-junio de 2014, ya que de los 1,711 Organismos del Sector Social de la Economía apoyados, 856 están integrados exclusiva o mayoritariamente por mujeres. </t>
    </r>
  </si>
  <si>
    <r>
      <t>Acciones realizadas en el periodo
UR:</t>
    </r>
    <r>
      <rPr>
        <sz val="10"/>
        <rFont val="Soberana Sans"/>
        <family val="2"/>
      </rPr>
      <t xml:space="preserve"> D00
Se autorizaron apoyos a 856 Organismos del Sector Social de la Economía integrados exclusiva o mayoritariamente por mujeres.         </t>
    </r>
  </si>
  <si>
    <t>40.41</t>
  </si>
  <si>
    <t>130.35</t>
  </si>
  <si>
    <t>550.0</t>
  </si>
  <si>
    <t>UR: D00</t>
  </si>
  <si>
    <t>48.50</t>
  </si>
  <si>
    <t>23.70</t>
  </si>
  <si>
    <t>D00</t>
  </si>
  <si>
    <t>Porcentaje de Organismos del Sector Social de la Economía apoyados, integrados exclusiva o mayoritariamente por mujeres</t>
  </si>
  <si>
    <t xml:space="preserve"> D00- Instituto Nacional de la Economía Social </t>
  </si>
  <si>
    <t xml:space="preserve"> Los Organismos del  Sector Social de la Economía tienen escasez de recursos y poco o nulo acceso al financiamiento comercial para la implementación de sus proyectos productivos. </t>
  </si>
  <si>
    <t>506</t>
  </si>
  <si>
    <t>3369</t>
  </si>
  <si>
    <t>(Instituto Nacional de la Economía Social)</t>
  </si>
  <si>
    <t>Programa de Fomento a la Economía Social (FONAES)</t>
  </si>
  <si>
    <t>S017</t>
  </si>
  <si>
    <r>
      <t>Acciones de mejora para el siguiente periodo
UR:</t>
    </r>
    <r>
      <rPr>
        <sz val="10"/>
        <rFont val="Soberana Sans"/>
        <family val="2"/>
      </rPr>
      <t xml:space="preserve"> E00
Fortalecer el programa Piloto Mujeres Moviendo a México</t>
    </r>
  </si>
  <si>
    <r>
      <t>Justificación de diferencia de avances con respecto a las metas programadas
UR:</t>
    </r>
    <r>
      <rPr>
        <sz val="10"/>
        <rFont val="Soberana Sans"/>
        <family val="2"/>
      </rPr>
      <t xml:space="preserve"> E00
En el segundo trimestre de 2014, 258,955 mujeres se vieron beneficiadas con recursos del Fondo Nacional Emprendedor. Dicha cifra excede en 34% la meta de atención originalmente establecida para dicho período (de 192 mil mujeres). Respecto a la población total, las 258,955 mujeres representan el 26% de la población atendida por el programa. Los impactos estimados a generar por los proyectos aprobados de las convocatorias explican el incremento en el número de mujeres beneficiadas respecto a la meta de atención originalmente establecida</t>
    </r>
  </si>
  <si>
    <r>
      <t>Acciones realizadas en el periodo
UR:</t>
    </r>
    <r>
      <rPr>
        <sz val="10"/>
        <rFont val="Soberana Sans"/>
        <family val="2"/>
      </rPr>
      <t xml:space="preserve"> E00
Al mes de junio, el Sistema Nacional de Garantías ha beneficiado a 3,052 empresas lideradas por mujeres, a través de una derrama crediticia inducida por 1,196.7 millones de pesos. De enero a junio de 2014, la convocatoria 5.1 ?Incorporación de Tecnologías de Información y Comunicaciones en las MIPYMES recibió un total de 10,556 solicitudes, de las cuales, 3,562 correspondieron a mujeres. De los 6,463 proyectos aprobados, el 41% correspondió a proyectos de mujeres.  Al mes de junio de 2014, a través de la Red de Apoyo al Emprendedor se han atendido a 579 empresas de mujeres y más de 11 mil emprendedoras. Para promover el acceso de las mujeres al trabajo remunerado, empleo decente y recursos productivos, en un marco de igualdad, el segundo subcomité de los siete que integran el Consejo México-Estados Unidos sobre Emprendimiento e Innovación (MUSEIC por sus siglas en inglés), denominado Apoyo a Mujeres Emprendedoras, está llevando a cabo tres medidas para contribuir a que más mujeres que deseen emprender, tengan a su alcance herramientas que las permitan salir adelante y hacer crecer sus negocios. La primera se refiere a la creación de un fondo de garantías para que mujeres emprendedoras puedan acceder a créditos para hacer crecer sus negocios; la segunda al desarrollo de programas de capacitación para mujeres emprendedoras; y la tercera implica la implementación de redes de mentoría. En los dos primeros casos, la propuesta se encuentra en elaboración, mientras que en el tercero, se han llevado a cabo dos eventos de mentoría llamados ?Mentor Walk? los cuales son parte de la iniciativa de Vital Voices. Durante estos eventos, mujeres entre los 20 y 25 años, tienen dos horas de mentoría con empresarias, servidoras públicas, emprendedoras y demás mujeres exitosas.         </t>
    </r>
  </si>
  <si>
    <t>324.71</t>
  </si>
  <si>
    <t>650.0</t>
  </si>
  <si>
    <t>UR: E00</t>
  </si>
  <si>
    <t>29.00</t>
  </si>
  <si>
    <t>40.00</t>
  </si>
  <si>
    <t>E00</t>
  </si>
  <si>
    <t>Porcentaje de mujeres beneficiadas con recursos del Fondo PYME</t>
  </si>
  <si>
    <t xml:space="preserve"> E00- Instituto Nacional del Emprendedor </t>
  </si>
  <si>
    <t xml:space="preserve"> Las mujeres emprendedoras, además de enfrentarse a las barreras normales a las que se enfrenta un hombre, se enfrentan a una falta de recursos económicos adecuados que les permita crecer su base de activos, así como a una escasa experiencia laboral derivada de un bajo nivel escolar o discriminación laboral.   En el caso de las mujeres empresarias, estás enfrentan además de las dificultades de acceso a financiamiento y capital y la carencia de capacidades de gestión y habilidades empresariales, una falta de capacidades productivas y tecnológicas y dificultades de acceso a información y a mercados, que inhiben su productividad y con ello su crecimiento.   </t>
  </si>
  <si>
    <t>732939</t>
  </si>
  <si>
    <t>258955</t>
  </si>
  <si>
    <t>1440000</t>
  </si>
  <si>
    <t>960000</t>
  </si>
  <si>
    <t>(Instituto Nacional del Emprendedor)</t>
  </si>
  <si>
    <t>Fondo Nacional Emprendedor</t>
  </si>
  <si>
    <t>S020</t>
  </si>
  <si>
    <r>
      <t>Acciones de mejora para el siguiente periodo
UR:</t>
    </r>
    <r>
      <rPr>
        <sz val="10"/>
        <rFont val="Soberana Sans"/>
        <family val="2"/>
      </rPr>
      <t xml:space="preserve"> 102
El PRONAFIM intensificará los programas de promoción, con el objeto de brindar toda la información necesaria para acreditar nuevas Instituciones de Microfinanciamiento y potenciar la demanda de sus productos financieros. Por otra parte, el programa determinó la identificación de la población objetivo, con el propósito de que a corto y mediano plazo la dispersión del crédito se realice de manera más amplia y alcance a un número mayor de personas que habitan en zonas urbanas y rurales que por el momento no son atendidas y así crear condiciones que les permitan mejorar sus ingresos.         </t>
    </r>
  </si>
  <si>
    <r>
      <t>Justificación de diferencia de avances con respecto a las metas programadas
UR:</t>
    </r>
    <r>
      <rPr>
        <sz val="10"/>
        <rFont val="Soberana Sans"/>
        <family val="2"/>
      </rPr>
      <t xml:space="preserve"> 102
El porcentaje de mujeres que recibieron microcréditos con respecto al total ascendió a 86.1%, al registrar un total de 292,569 mujeres microacreditadas. Lo anterior, debido a la iniciativa de las mujeres por participar en el desarrollo de actividades productivas que les permita fortalecer sus ingresos familiares y por otra, por sus alto compromiso sobre el pago de sus obligaciones, lo cual es reconocido por las IMF e intermediarios.      En lo referente al indicador del número de mujeres capacitadas con respecto al total de personas, la meta del periodo fue alcanzada satisfactoriamente, debido al interés de las mujeres por participar en actividades encaminadas a mejorar sus capacidades para el desarrollo de sus actividades productivas.         </t>
    </r>
  </si>
  <si>
    <r>
      <t>Acciones realizadas en el periodo
UR:</t>
    </r>
    <r>
      <rPr>
        <sz val="10"/>
        <rFont val="Soberana Sans"/>
        <family val="2"/>
      </rPr>
      <t xml:space="preserve"> 102
Al mes de junio, el PRONAFIM otorgó a las IMF por concepto de créditos un monto total de 330.6 MDP. El importe total permitió otorgar 375,489 microcréditos (323,934 mujeres y 51,555 hombres), para beneficiar a 339,666 personas (292,569 mujeres y 47,097 hombres) en las 32 entidades federativas.         </t>
    </r>
  </si>
  <si>
    <t>91.82</t>
  </si>
  <si>
    <t>90.0</t>
  </si>
  <si>
    <t>80.02</t>
  </si>
  <si>
    <t>Porcentaje de participación del número de mujeres de la población objetivo capacitadas con respecto al total</t>
  </si>
  <si>
    <t>86.27</t>
  </si>
  <si>
    <t>83.00</t>
  </si>
  <si>
    <t>Porcentaje de cumplimiento en el número de microcréditos otorgados a mujeres con respecto al total</t>
  </si>
  <si>
    <t>86.13</t>
  </si>
  <si>
    <t>Porcentaje de participación de la mujer en actividades productivas financiadas por las Instituciones de Microfinanciamiento con recursos del PRONAFIM</t>
  </si>
  <si>
    <t xml:space="preserve"> Mujeres y hombres habitantes de zonas urbanas y rurales, emprendedores no acceden a microfinanciamiento destinados a proyectos productivos. </t>
  </si>
  <si>
    <t>14829</t>
  </si>
  <si>
    <t>106809</t>
  </si>
  <si>
    <t>128199</t>
  </si>
  <si>
    <t>625915</t>
  </si>
  <si>
    <t>Programa Nacional de Financiamiento al Microempresario</t>
  </si>
  <si>
    <t>S021</t>
  </si>
  <si>
    <r>
      <t>Acciones de mejora para el siguiente periodo
UR:</t>
    </r>
    <r>
      <rPr>
        <sz val="10"/>
        <rFont val="Soberana Sans"/>
        <family val="2"/>
      </rPr>
      <t xml:space="preserve"> E00
Durante el desarrollo de este programa, se han realizado diversas acciones para enriquecerlo y fortalecerlo, tales como la creación de nuevas actividades especialmente diseñadas con enfoque de género e impulsar nuevos proyectos de creación y producción artística a cargo de mujeres.</t>
    </r>
  </si>
  <si>
    <r>
      <t>Justificación de diferencia de avances con respecto a las metas programadas
UR:</t>
    </r>
    <r>
      <rPr>
        <sz val="10"/>
        <rFont val="Soberana Sans"/>
        <family val="2"/>
      </rPr>
      <t xml:space="preserve"> E00
Para el periodo enero-junio de 2014 se programaron 391 eventos con perspectiva de género a presentar, de los cuales se alcanzaron 298, lo cual se debió a que continuó el rezago obtenido en los primeros meses del año, donde, como ya se explicó, el presupuesto no fluyo adecuadamente por ajustes inherentes a las dependencias globalizadoras, como la reserva de recursos de acuerdo a las medidas de austeridad establecidas para 2014.</t>
    </r>
  </si>
  <si>
    <r>
      <t>Acciones realizadas en el periodo
UR:</t>
    </r>
    <r>
      <rPr>
        <sz val="10"/>
        <rFont val="Soberana Sans"/>
        <family val="2"/>
      </rPr>
      <t xml:space="preserve"> E00
Para el periodo enero-junio de 2014 se programaron 391 eventos con perspectiva de género a presentar, de los cuales se alcanzaron 298, debido a que continuó el rezago obtenido en los primeros meses del año, donde, como ya se explicó, el presupuesto no fluyo adecuadamente por ajustes inherentes a las dependencias globalizadoras, como la reserva de recursos de acuerdo a las medidas de austeridad establecidas para 2014.  El Instituto Nacional de Bellas Artes continuó durante el segundo trimestre con el Programa de fortalecimiento de la participación de las mujeres en las artes 2014, mediante el cual presentó diversas actividades en las disciplinas de música, teatro, danza y literatura. Entre las que se mencionan está el ciclo ?Música de Cámara?, que se presentó en Salón de Recepciones del Museo Nacional de Arte, la Sala Manuel M. Ponce del Palacio de Bellas Artes y el Museo José Luis Cuevas, con la participación de destacadas integrantes del grupo de Solistas Cantantes de Ópera y Concertistas de Bellas Artes como las sopranos Lourdes Ambriz, Denise De Ramery, Emma Melik- Stepanian, la guitarrista Marina Tomei y la flautista Claudia Aguilar.  </t>
    </r>
  </si>
  <si>
    <t>25.0</t>
  </si>
  <si>
    <t>76.21</t>
  </si>
  <si>
    <t>1.00</t>
  </si>
  <si>
    <t>718.00</t>
  </si>
  <si>
    <t>Porcentaje de eventos presentados con representaciones femeninas destacadas para promover la igualdad de género</t>
  </si>
  <si>
    <t xml:space="preserve"> E00- Instituto Nacional de Bellas Artes y Literatura </t>
  </si>
  <si>
    <t xml:space="preserve"> El principal obstáculo que ha enfrentado este programa ha sido la falta de recursos asignados para fortalecerlo e impulsarlo. Al INBA sólo no se le autorizaron recursos adicionales para 2014, por $5,000,000.00, sin embargo el anexo 12 indica una asignación en total de $25,000,000.00, situación que provocó recurrir al presupuesto considerado para otros programas a fin de poder atender el de Equidad y Género.  </t>
  </si>
  <si>
    <t>(Instituto Nacional de Bellas Artes y Literatura)</t>
  </si>
  <si>
    <t>Impulso al desarrollo de la cultura</t>
  </si>
  <si>
    <t>E011</t>
  </si>
  <si>
    <t>Educación Pública</t>
  </si>
  <si>
    <t>11</t>
  </si>
  <si>
    <r>
      <t>Acciones de mejora para el siguiente periodo
UR:</t>
    </r>
    <r>
      <rPr>
        <sz val="10"/>
        <rFont val="Soberana Sans"/>
        <family val="2"/>
      </rPr>
      <t xml:space="preserve"> 200
Continuar con la revisión de documentos normativos y estadísticos  de la SEP a fin de incorporar la Perspectiva de Género y el lenguaje incluyente dando respuesta a lo señalado en el Programa Sectorial de Educación 2013-2018.  Se busca la implementación del Programa de Cultura Institucional en la Secretaría de Educación Pública así como elaborar en coordinación con enlaces de género de las diferentes unidades administrativas el Plan de Acción.   Reforzar con la Estrategia de formación y capacitación en materia de igualdad de género a personal del sector central de la SEP con la finalidad de fortalecer sus capacidades en torno a la incorporación de la perspectiva de género en los procesos de planeación.  Implementar en el Sector educativo el modelo de prevención, las unidades de atención y el protocolo de atención a la violencia para poder dar el debido acompañamiento y seguimiento de casos de violencia en el sector.  Dar acompañamiento a enlaces de género en torno a la revisión de la política educativa y normatividad a partir de la vinculación con los enlaces de género en el Sector Central, organismos desconcentrados y descentralizados.  </t>
    </r>
  </si>
  <si>
    <r>
      <t>Justificación de diferencia de avances con respecto a las metas programadas
UR:</t>
    </r>
    <r>
      <rPr>
        <sz val="10"/>
        <rFont val="Soberana Sans"/>
        <family val="2"/>
      </rPr>
      <t xml:space="preserve"> 200
¿Porque no se cumplió la meta para el indicador del Componente 1 Actividad 2: Número de documentos normativos que regulan el proceso educativo.?:   La meta programada para el trimestre, del indicador Número de documentos normativos que regulan el proceso educativo, se estableció en 4 documentos revisados, logrando la revisión de 3 documentos, debido a que la gestión para la elaboración del análisis comparativo, que realizaría el Programa Universitario de Estudios de Género (PUEG), sobre la inclusión de la perspectiva de género en los libros de texto gratuitos para el ciclo escolar 2014-2015 con base en las observaciones presentadas por el mismo PUEG, durante el periodo 2008 al 2012, se reprogramó su realización en el tercer trimestre del ejercicio fiscal.    ¿Porque se rebasó la meta para el indicador del Componente 1 Actividad 3: Porcentaje de personas capacitadas para la incorporación de la perspectiva de género en las acciones institucionales?:   La meta programada del indicador Porcentaje de personas capacitadas para la incorporación de la perspectiva de género en las acciones institucionales se rebasó por 0.4% (de 3.3% a 3.7%) debido a que en la respuesta a la invitación para participar en los cursos en línea a las diversas áreas del sector central, desconcentrado y descentralizado de la SEP, algunas de éstas solicitaron espacios para más personas, por lo que la meta se elevó de 100 a 111 personas capacitadas para la incorporación de la perspectiva de género en las acciones institucionales.    ¿Porque no se cumplió la meta para el indicador del Componente 2 Actividad 1: Número de personas que solicitan el servicio de atención?:   La meta trimestral del indicador Número de personas que solicitan el servicio de atención , era de 40 personas atendidas logrando la atención a 38 personas (32 mujeres y 6 hombres),  existiendo una variación con respecto a lo estimado para este trimestre.</t>
    </r>
  </si>
  <si>
    <r>
      <t>Acciones realizadas en el periodo
UR:</t>
    </r>
    <r>
      <rPr>
        <sz val="10"/>
        <rFont val="Soberana Sans"/>
        <family val="2"/>
      </rPr>
      <t xml:space="preserve"> 200
Recomendaciones para incluir las perspectivas de igualdad de género, derechos humanos y erradicación de la violencia en: Perfil, Parámetros e Indicadores para la promoción a funciones de dirección (directores) en la Educación Media Superior, Perfil, parámetros e indicadores para el ingreso a la función docente en las diferentes modalidades de la Educación Media Superior, Guía para la elaboración y emisión de reglas de operación de los programas del sector educativo para el ejercicio fiscal 2015.Documentos elaborados: Diagnóstico sobre la situación de las áreas de igualdad de género de las Autoridades Educativas Locales, Recomendaciones para el funcionamiento de las unidades de igualdad de género de las Autoridades Educativas Locales, Lineamientos de Operación del Proyecto Fortalecimiento de la Política de Igualdad de Género en el Sector Educativo, el Anteproyecto Lineamientos para la Prevención y Atención de la Violencia en el ámbito escolar en los planteles adscritos a la Subsecretaría de Educación Media Superior, propuesta del Catálogo de acciones para la igualdad entre mujeres y hombres para 2015. Sistematización de las propuestas presentadas en los Foros de Consulta para la revisión del Modelo Educativo: igualdad de género, derechos humanos, erradicación de la violencia y educación sexual integral.Formación de 111 personas (73 mujeres y 38 hombres) en género, prevención de acoso y hostigamiento sexual y presupuestos públicos.38 solicitudes de atención, 34 derivaron en orientación por no ser competencia; 4 en expediente; 2 por violencia docente de tipo Hostigamiento sexual y 2 por violencia laboral de tipo Acoso Sexual.2 campañas: día de la madre, de la maestra y el maestro y CAMPAÑA ÚNETE para poner fin a la violencia contra las mujeres y las niñas Pintando México de naranja.</t>
    </r>
  </si>
  <si>
    <t>0.27</t>
  </si>
  <si>
    <t>61.5</t>
  </si>
  <si>
    <t>UR: 200</t>
  </si>
  <si>
    <t>76.4</t>
  </si>
  <si>
    <t>10.53</t>
  </si>
  <si>
    <t>9.50</t>
  </si>
  <si>
    <t>Porcentaje de acciones para la incorporación de las perspectivas de género, derechos humanos y prevención, atención y sanción de la violencia laboral y docente de género y contra las mujeres realizadas</t>
  </si>
  <si>
    <t xml:space="preserve"> Secretaria de Educación Pública </t>
  </si>
  <si>
    <t xml:space="preserve"> Se reconocen cinco espacios  La reproducción de estereotipos de género en el campo formativo. De acuerdo con los resultados de la prueba PISA (OCDE) durante 2012 a los estudiantes de 15 años que están por concluir o han concluido recientemente su educación básica, la reproducción de estereotipos de género en el proceso de formación escolar se mantiene. En Educación Superior, alrededor del 60% de las mujeres que realizan estudios en este nivel eligen una carrera enfocada en ciencias sociales y de la salud, mientras que en la misma proporción, su contraparte se inclina por las carreras orientadas a las ciencias e ingenierías. El acceso y permanencia en el sistema educativo. El problema principal radica en el acceso y permanencia en Educación Media Superior, la cobertura alcanzada en este nivel educativo es del 65.9%, mientras que la eficiencia terminal es de apenas un 67.3% para las mujeres y 59.3% en los hombres.  Promedio de escolaridad y analfabetismo. Los hombres tienen en promedio un mayor nivel educativo (8.8 años) en comparación con las mujeres (8.5). La violencia laboral y docente. El 15.6% de las mujeres de 15 años y más que asisten o asistieron a la escuela declaran haber sido víctimas de violencia escolar. De la violencia cometida por autoridades educativas, el 43% de las mujeres indican que los agresores son maestros y autoridades. La estructura ocupacional. En la SEP los puestos de decisión del sistema educativo, están mayoritariamente ocupados por hombres. Por ello el Programa E032, busca la deconstrucción de estereotipos y roles sociales que perpetúan la desigualdad entre hombres y mujeres, además de visibilizar y desnaturalizar la violencia que afecta a las niñas y niños desde su más temprana edad, así como fomentar la construcción de ambientes de paz, aceptación a la diversidad, tolerancia y respeto entre cada uno(a) de los(as) integrantes de la comunidad educativa y de las y los servidores públicos del sector central de la SEP.  </t>
  </si>
  <si>
    <t>60</t>
  </si>
  <si>
    <t>164</t>
  </si>
  <si>
    <t>1304</t>
  </si>
  <si>
    <t>1811</t>
  </si>
  <si>
    <t>(Subsecretaría de Planeación y Evaluación de Políticas Educativas)</t>
  </si>
  <si>
    <t>Diseño y aplicación de políticas de equidad de género</t>
  </si>
  <si>
    <t>E032</t>
  </si>
  <si>
    <r>
      <t>Acciones de mejora para el siguiente periodo
UR:</t>
    </r>
    <r>
      <rPr>
        <sz val="10"/>
        <rFont val="Soberana Sans"/>
        <family val="2"/>
      </rPr>
      <t xml:space="preserve"> 500
En las modalidades de beca a cargo de la CNBES, cuya normatividad es el ACUERDO 708 por el que se emiten las Reglas de Operación del Programa Nacional de Becas, publicado en el Diario Oficial de la Federación el 31 de diciembre de 2013, se establecen los siguientes criterios de priorización:    #61655; Se dará preferencia a las estudiantes que realicen estudios en planes y programas de estudio en áreas científicas y tecnológicas.   #61655; Se dará prioridad a las alumnas que cumplan con todos los requisitos, sin importar que éstas se encuentren embarazadas o sean madres.    Además, la actualización continua del Sistema Único de Beneficiarios de Educación Superior (SUBES), plataforma de la CNBES, facilita la interacción entre aspirantes, beneficiarias, Instituciones Públicas de Educación Superior y esta Coordinación Nacional, lo cual eficienta el trámite para solicitar una beca y permite un flujo de información constante entre los agentes, contribuyendo así a que un mayor número de estudiantes ingresen, permanezcan y egresen oportunamente de la educación superior.  
</t>
    </r>
    <r>
      <rPr>
        <b/>
        <sz val="10"/>
        <rFont val="Soberana Sans"/>
        <family val="2"/>
      </rPr>
      <t>UR:</t>
    </r>
    <r>
      <rPr>
        <sz val="10"/>
        <rFont val="Soberana Sans"/>
        <family val="2"/>
      </rPr>
      <t xml:space="preserve"> E00
El otorgamiento de las becas se recorrió para el tercer trimestre de 2014
</t>
    </r>
    <r>
      <rPr>
        <b/>
        <sz val="10"/>
        <rFont val="Soberana Sans"/>
        <family val="2"/>
      </rPr>
      <t>UR:</t>
    </r>
    <r>
      <rPr>
        <sz val="10"/>
        <rFont val="Soberana Sans"/>
        <family val="2"/>
      </rPr>
      <t xml:space="preserve"> 313
? Promover la entrega oportuna del apoyo de las becas, de acuerdo al presupuesto que para este fin se asigne, con lo que se contribuye a incrementar el número de años de escolaridad y la conclusión de la educación básica de las madres jóvenes y jóvenes embarazadas.  ? Diseñar, en coordinación con las instancias responsables de la beca en las entidades federativas, estrategias para incrementar la cobertura de atención en los municipios de la Cruzada Nacional Contra el Hambre.  ? Impulsar el logro académico sumando redes de apoyo institucional en favor de las becarias.  ? Diseñar estrategias que fortalezcan la conclusión de la educación básica de las becarias.  
</t>
    </r>
    <r>
      <rPr>
        <b/>
        <sz val="10"/>
        <rFont val="Soberana Sans"/>
        <family val="2"/>
      </rPr>
      <t>UR:</t>
    </r>
    <r>
      <rPr>
        <sz val="10"/>
        <rFont val="Soberana Sans"/>
        <family val="2"/>
      </rPr>
      <t xml:space="preserve"> 600
Impulsar y promocionar la convocatoria del PROBEMS para el ciclo escolar 2014-2015.</t>
    </r>
  </si>
  <si>
    <r>
      <t>Justificación de diferencia de avances con respecto a las metas programadas
UR:</t>
    </r>
    <r>
      <rPr>
        <sz val="10"/>
        <rFont val="Soberana Sans"/>
        <family val="2"/>
      </rPr>
      <t xml:space="preserve"> 500
En cuanto al avance reportado respecto al trimestre anterior, no se presentan diferencias porque las metas son anuales, las cifras se presentarán en el reporte del siguiente trimestre y harán referencia al término del ciclo escolar 2013-2014.
</t>
    </r>
    <r>
      <rPr>
        <b/>
        <sz val="10"/>
        <rFont val="Soberana Sans"/>
        <family val="2"/>
      </rPr>
      <t>UR:</t>
    </r>
    <r>
      <rPr>
        <sz val="10"/>
        <rFont val="Soberana Sans"/>
        <family val="2"/>
      </rPr>
      <t xml:space="preserve"> E00
El otorgamiento de las becas se recorrió para el tercer trimestre de 2014
</t>
    </r>
    <r>
      <rPr>
        <b/>
        <sz val="10"/>
        <rFont val="Soberana Sans"/>
        <family val="2"/>
      </rPr>
      <t>UR:</t>
    </r>
    <r>
      <rPr>
        <sz val="10"/>
        <rFont val="Soberana Sans"/>
        <family val="2"/>
      </rPr>
      <t xml:space="preserve"> 313
Al segundo trimestre no se han radicado a las entidades federativas los recursos correspondientes al Pp S243 Programa Nacional de Becas, específicamente de las Becas de Apoyo a la Educación Básica de Madres Jóvenes y Jóvenes Embarazadas, para cubrir los apoyos correspondientes a las becarias que hayan acreditado su permanencia en los servicios educativos.  Por lo anterior aparecen registradas 11,377  en el Sistema de Información Promajoven (SIP), razón por la cual no es posible reportar este dato como una meta alcanzada  
</t>
    </r>
    <r>
      <rPr>
        <b/>
        <sz val="10"/>
        <rFont val="Soberana Sans"/>
        <family val="2"/>
      </rPr>
      <t>UR:</t>
    </r>
    <r>
      <rPr>
        <sz val="10"/>
        <rFont val="Soberana Sans"/>
        <family val="2"/>
      </rPr>
      <t xml:space="preserve"> 600
El avance en los indicadores, aunque es marginal, corresponde a un aumento proporcional entre hombres y mujeres empadronados en el segundo trimestre del ciclo escolar 2013-2014, toda vez que durante este periodo estuvieron abiertas las convocatorias antes mencionadas.</t>
    </r>
  </si>
  <si>
    <r>
      <t>Acciones realizadas en el periodo
UR:</t>
    </r>
    <r>
      <rPr>
        <sz val="10"/>
        <rFont val="Soberana Sans"/>
        <family val="2"/>
      </rPr>
      <t xml:space="preserve"> 500
De acuerdo con el padrón de beneficiarios de la Coordinación Nacional de Becas de Educación Superior (CNBES), la población objetivo está constituida por 13,446 mujeres que se encuentran cursando o han concluido estudios de nivel de Licenciatura o Técnico Superior Universitario en áreas de ciencias exactas, ingenierías y tecnología, que solicitan una beca de excelencia, servicio social, titulación o vinculación, y cumplen con los requisitos por modalidad establecidos en la normatividad aplicable.    Durante el ciclo escolar 2013-2014, el Programa Nacional de Becas ha beneficiado a 666 mujeres que se encuentran estudiando en áreas de ingeniería, tecnología y ciencias físico-matemáticas y son madres solteras, en las cuatro modalidades de beca que se enlistan a continuación:    Modalidad Beneficiarias  Excelencia 48  Servicio social 92  Titulación 349  Vinculación 177  Total 666    
</t>
    </r>
    <r>
      <rPr>
        <b/>
        <sz val="10"/>
        <rFont val="Soberana Sans"/>
        <family val="2"/>
      </rPr>
      <t>UR:</t>
    </r>
    <r>
      <rPr>
        <sz val="10"/>
        <rFont val="Soberana Sans"/>
        <family val="2"/>
      </rPr>
      <t xml:space="preserve"> E00
El otorgamiento de las becas se recorrió para el tercer trimestre de 2014
</t>
    </r>
    <r>
      <rPr>
        <b/>
        <sz val="10"/>
        <rFont val="Soberana Sans"/>
        <family val="2"/>
      </rPr>
      <t>UR:</t>
    </r>
    <r>
      <rPr>
        <sz val="10"/>
        <rFont val="Soberana Sans"/>
        <family val="2"/>
      </rPr>
      <t xml:space="preserve"> 313
Para el segundo  trimestre de 2014 no se reportan avances en el cumplimiento de metas, debido a que aún no se han radicado a las Autoridades Educativas Locales los recursos correspondientes al Pp S243 Programa Nacional de Becas (PNB), específicamente lo que corresponde a las Becas de Apoyo a la Educación Básica de Madres Jóvenes y Jóvenes Embarazadas.  Sin embargo a partir de la publicación de las Reglas de Operación del PNB, las instancias estatales responsables de la beca llevan a cabo el proceso de inscripción y reinscripción de las becarias a partir  del llenado del formato de ?Solicitud para ser incorporada a Becas de Apoyo a la Educación Básica de Madres Jóvenes y Jóvenes Embarazadas? por parte de las candidatas.   Por lo anterior, al cierre del segundo trimestres las Autoridades Educativas Locales han reportado a través el Sistema de Información Promajoven (SIP), un total 11,377  becarias que han cubierto el trámite  de ?Solicitud para ser incorporada a Becas de Apoyo a la Educación Básica de Madres Jóvenes y Jóvenes Embarazadas? y que están en espera de que se les haga entrega del apoyo correspondiente.   Pese a no contar con recursos de gastos de operación las Autoridades Educativas Locales de los estados de Michoacán y Yucatán han logrado establecer coordinación y vinculación con la Secretaria de Salud y de AFLUENTES S.C. enfocada en temas de salud sexual y reproductiva, se orientaron y/o capacitaron a 76 becarias registradas en el SIP en temas de salud sexual y reproductiva y equidad de género.  Finalmente se han iniciado la vinculación con la Secretaría del Trabajo y Previsión Social y el Instituto Nacional de la Economía Social, con objeto de buscar alternativas de apoyo para las becarias.  
</t>
    </r>
    <r>
      <rPr>
        <b/>
        <sz val="10"/>
        <rFont val="Soberana Sans"/>
        <family val="2"/>
      </rPr>
      <t>UR:</t>
    </r>
    <r>
      <rPr>
        <sz val="10"/>
        <rFont val="Soberana Sans"/>
        <family val="2"/>
      </rPr>
      <t xml:space="preserve"> 600
Durante los meses de  Abril y Mayo se celebraron las convocatorias del Programa de Becas contra el Abandono Escolar para incorporar de manera a más de 40,000 estudiantes en riesgo de desertar la educación media superior. Por otra parte, en aras de incentivar la permanencia y facilitar la inclusión d elos jóvenes en el mercado laboral, se otorgaron más de 10,000 becas para los alumnos que cursan el último año de bachillerato y además están realizando una práctica profesional</t>
    </r>
  </si>
  <si>
    <t>714.76</t>
  </si>
  <si>
    <t>1218.85</t>
  </si>
  <si>
    <t>UR: 600</t>
  </si>
  <si>
    <t>1220.13</t>
  </si>
  <si>
    <t>69.14</t>
  </si>
  <si>
    <t>619.38</t>
  </si>
  <si>
    <t>UR: 500</t>
  </si>
  <si>
    <t>620.79</t>
  </si>
  <si>
    <t>1.91</t>
  </si>
  <si>
    <t>130.78</t>
  </si>
  <si>
    <t>UR: 313</t>
  </si>
  <si>
    <t>130.0</t>
  </si>
  <si>
    <t>2.08</t>
  </si>
  <si>
    <t>4.16</t>
  </si>
  <si>
    <t>51.74</t>
  </si>
  <si>
    <t>600</t>
  </si>
  <si>
    <t>PORCENTAJE ABANDONO ESCOLAR EMS</t>
  </si>
  <si>
    <t>54.48</t>
  </si>
  <si>
    <t>52.00</t>
  </si>
  <si>
    <t>Pozos</t>
  </si>
  <si>
    <t>PORCENTAJE BECAS IPEMS</t>
  </si>
  <si>
    <t>500</t>
  </si>
  <si>
    <t>Porcentajes de becas otorgadas a mujeres en las áreas prioritarias con recursos etiquetados/matricula de mujeres estudiantes de carreras de ingeniería y tecnología y ciencias físico-matemáticas en instituciones publicas de educación superior</t>
  </si>
  <si>
    <t>7,000.00</t>
  </si>
  <si>
    <t>13,950.00</t>
  </si>
  <si>
    <t>313</t>
  </si>
  <si>
    <t xml:space="preserve"> Porcentaje de becas de apoyo a la educación básica otorgadas a madres jóvenes y jóvenes embarazadas entre los 12 y 18 años 11 meses de edad</t>
  </si>
  <si>
    <t>0.55</t>
  </si>
  <si>
    <t>1,004.00</t>
  </si>
  <si>
    <t>Porcentaje de becas que se otorgan a alumnas en las escuelas del INBA</t>
  </si>
  <si>
    <t xml:space="preserve"> E00- Instituto Nacional de Bellas Artes y Literatura  Secretaria de Educación Pública </t>
  </si>
  <si>
    <t xml:space="preserve"> Uno de los desafíos poco estudiados que tiene la educación artística en el país y en consecuencia las 29 escuelas del INBA, es la asociación de las artes con estereotipos de género y de manera particular con atributos considerados "femeninos", sobre todo en algunas disciplinas. Si bien no se cuentan con datos precisos sobre los impactos de esta situación, en las mujeres y en los hombres, si se observa una brecha poco común frente a otras realidades educativas, baste señalar que la matricula de las escuelas del INBA ha mantenido un comportamiento relativamente continuo donde el número de mujeres es considerablemente superior al de los hombres (60% mujeres y 40% hombres). Otro elemento sustantivo es la importancia de continuar con el progresivo proceso de incorporar criterios de becas que contribuyan a la eliminación de estereotipos y a la equidad de en todos los niveles educativos y en todas las disciplinas artísticas. Para lograr lo anterior, será necesario continuar fortaleciendo los procesos de investigación y desagregación de datos por sexo, así como armonizar los Lineamientos Generales del Programa Becas INBA con las Reglas de Operación del Programa Nacional de Becas actualizadas en diciembre del 2013. Las actividades en este programa iniciarán a partir del segundo trimestre de 2014, sin embargo es necesario enfatizar que los recursos asignados en el anexo 12, corresponden al presupuesto regular del INBA, conforme al anuncio presupuestario 2014, no se trata de recursos reasignados. El recurso se utiliza exclusivamente para el pago de becas en sus diferentes niveles y modalidades y no existen recursos para gasto de operación con los cuales se pudieran implementar acciones adicionales.  Los datos sobre las condiciones de educación de la población, recopilados mediante censos y conteos permiten identificar un incremento en el número de casos en los que la población femenina no concluye sus estudios. Uno de los motivos más sentidos por lo que mujeres jóvenes abandonan la educación básica está relacionado con los embarazos tempranos y/o no deseados, situación que agrava la discriminación por motivos de género, la falta de recursos para la subsistencia, cuya evidencia son las diferentes expresiones de la pobreza, y la falta de oportunidades para el acceso a los servicios educativos.  Problemática a atender: desigualdad en el acceso a la educación superior entre hombres y mujeres, en especial en las áreas de ingeniería, tecnología y ciencias físico-matemáticas, donde se presentan mayores salarios profesionales en comparación de aquellas áreas donde la participación de las mujeres es alta, pero con bajos salarios profesionales.  Evidencia empírica: entre los ciclos escolares 2008-2009 y 2011-2012, la matrícula de hombres en Instituciones Públicas de Educación Superior (IPES) creció 26.81%, mientras que la de mujeres lo hizo en 20.92%; lo cual refleja el acceso diferenciado a la Educación Superior en términos de género. Más aún, en el ciclo 2012-2013, el 42.9% de las mujeres que cursaban la Educación Superior estaban inscritas en áreas de ciencias sociales, administración y derecho, seguida de ingeniería, manufacturas y construcción, y educación (con 17.7% y 13.2% inscritas, respectivamente).    En el contexto de desigualdad, la Encuesta Nacional de Ocupación y Empleo (ENOE, IV trimestre 2013) evidencia que no sólo el acceso a la Educación Superior es diferenciado, sino también que la percepción salarial de las mujeres es, por lo general, inferior a la de los hombres. Es importante observar que en el área de Educación es donde perciben un ingreso mayor; sin embargo, las mujeres que registran pertenecer al área de estudio de Ingeniería, Manufactura y Construcción es donde presentan mayor ganancia con respecto a los hombres.   Con el fin de mantener la tendencia en la distribución de género y en aras de atender la problemática de acceder, permanecer y concluir los estudios en las instituciones de Educación Media Superior que se vive actualmente en los jóvenes de 16-25 años, la Subsecretaria de Educación Media Superior propone 2 indicadores de las acciones a realizar para dicho propósito.  </t>
  </si>
  <si>
    <t>(Subsecretaría de Educación Media Superior)</t>
  </si>
  <si>
    <t>367215</t>
  </si>
  <si>
    <t>428288</t>
  </si>
  <si>
    <t>356582</t>
  </si>
  <si>
    <t>430055</t>
  </si>
  <si>
    <t>(Subsecretaría de Educación Superior)</t>
  </si>
  <si>
    <t>(Dirección General de Educación Indígena)</t>
  </si>
  <si>
    <t>1975.0</t>
  </si>
  <si>
    <t>Programa Nacional de Becas</t>
  </si>
  <si>
    <t>S243</t>
  </si>
  <si>
    <t>4.77</t>
  </si>
  <si>
    <t>222.94</t>
  </si>
  <si>
    <t>223.17</t>
  </si>
  <si>
    <t>Porcentaje de alumnas y alumnos focalizados del sistema educativo nacional beneficiados por acciones implementadas en el Programa para la Incluisión y la Equidad Educativa en las 32 entidades federativas.</t>
  </si>
  <si>
    <t xml:space="preserve"> La SEB ha iniciado un tránsito hacia la gestión de políticas integrales que tienen como prioridad la calidad en el aprendizaje del alumnado, la retención de los educandos en el SEN y el fortalecimiento de las escuelas, todo ello en un contexto de equidad, así como desde una perspectiva de género, a fin de contribuir a reducir las brechas de desigualdad que actualmente prevalecen. Estas acciones están orientadas a responder de manera efectiva a las líneas de acción de la estrategia 3.2.1 del objetivo 3.2 del Plan Nacional de Desarrollo 2013-2018  </t>
  </si>
  <si>
    <t>227116</t>
  </si>
  <si>
    <t>240942</t>
  </si>
  <si>
    <t>(Subsecretaría de Educación Básica)</t>
  </si>
  <si>
    <t>223.1</t>
  </si>
  <si>
    <t>Programa para la Inclusión y la Equidad Educativa</t>
  </si>
  <si>
    <t>S244</t>
  </si>
  <si>
    <r>
      <t>Acciones de mejora para el siguiente periodo
UR:</t>
    </r>
    <r>
      <rPr>
        <sz val="10"/>
        <rFont val="Soberana Sans"/>
        <family val="2"/>
      </rPr>
      <t xml:space="preserve"> 511
Se propusieron  dos indicadores para el catálogo PPEF 2015, que describen las acciones del PROFOCIE en materia de   Igualdad de Género.     Se llevó a cabo el seguimiento académico correspondiente al segundo trimestre, a través del sistema e-PIFI 2013, en donde las instituciones reportan sus acciones y estrategias por alcanzar para este trimestre.    Asimismo, se llevó a cabo la evaluación de los proyectos de Estancias Infantiles y/o Guarderías e Igualdad de Género por parte de expertos en dichos temas, con la finalidad de mejorar los resultados de los proyectos y el impacto que se pretende generar en la comunidad universitaria sea el óptimo, además de que  los recursos canalizados a estas instituciones sean aprovechados al 100% para lo que fueron destinados.  </t>
    </r>
  </si>
  <si>
    <r>
      <t>Justificación de diferencia de avances con respecto a las metas programadas
UR:</t>
    </r>
    <r>
      <rPr>
        <sz val="10"/>
        <rFont val="Soberana Sans"/>
        <family val="2"/>
      </rPr>
      <t xml:space="preserve"> 511
Los resultados que se obtuvieron en el segundo trimestre fueron bajos debido al incumplimiento de algunas Universidades en las Metas Compromiso destinadas al proyecto de Igualdad de Género, así mismo,  en el proyecto de Estancias Infantiles las  instituciones no programaron valores en las metas por alcanzar para este segundo trimestre, por lo que será  hasta el cuarto trimestre cuando se espera sean cumplidas las Metas Compromiso de este proyecto.    Los principales motivos por los cuales no se cumplieron con los indicadores para el segundo  trimestre, fue que una gran parte de las acciones se encuentran en gestión o en verificación, por ejemplo, las capacitaciones están en planeación y condicionadas a la realización de encuestas para que posteriormente se realicen los cursos, talleres, seminarios, entre otros, lo cual retrasa la realización de las actividades para la comunidad universitaria.  </t>
    </r>
  </si>
  <si>
    <r>
      <t>Acciones realizadas en el periodo
UR:</t>
    </r>
    <r>
      <rPr>
        <sz val="10"/>
        <rFont val="Soberana Sans"/>
        <family val="2"/>
      </rPr>
      <t xml:space="preserve"> 511
? Se realizó la evaluación de los proyectos de Igualdad de Género y Estancias Infantiles y Guarderías por expertos en la materia para el ejercicio fiscal 2014-2015.   ? Se realizaron  llamadas y envío de correos electrónicos a funcionarias del ISSSTE y del CENDI de la UNAM, solicitando apoyo para catálogo de evaluadores y asesoría para la normativa, para el PIFI 2014-2015 en el tema de Estancias Infantiles y/o Guarderías.   ? Se realizaron llamadas y envío de correos electrónicos a funcionarios de INMUJERES, DGAIG y Acción Afirmativa A.C., que es una consultoría social especializada en género, derechos humanos y política pública, solicitando apoyo para un catálogo de evaluadores en Igualdad de Género para la evaluación de los proyectos de este tema  que presentan las Instituciones de Educación Superior en el PIFI 2014-2015.  ? Se elaboró Instrumento de evaluación de Igualdad de Género y Estancias Infantiles y/o Guarderías para la evaluación PIFI 2014-2015.  ? Se elaboraron las políticas de evaluación del PIFI 2014-2015  para los proyectos de Igualdad de Género y Estancias Infantiles y/o Guarderías.  ? Se atendió oficio de la DGAIG sobre información para el 2do.  Informe de Gobierno.  ? Se elaboró la presentación de las nuevas líneas de acción para el catálogo del PPEF 2015.  ? Se asistió a la reunión de la DGAIG para la presentación del catálogo del PPEF 2015.    </t>
    </r>
  </si>
  <si>
    <t>75.0</t>
  </si>
  <si>
    <t>UR: 511</t>
  </si>
  <si>
    <t>37.00</t>
  </si>
  <si>
    <t>511</t>
  </si>
  <si>
    <t>Porcentaje de niñas atendidas en estancias infantiles o guarderías</t>
  </si>
  <si>
    <t>20.30</t>
  </si>
  <si>
    <t>Porcentaje de estudiantes Mujeres con hijas (os) o menores de edad a su cuidado, beneficiadas con el servicio de Estancias Infantiles o Guarderías.</t>
  </si>
  <si>
    <t>0.01</t>
  </si>
  <si>
    <t>0.10</t>
  </si>
  <si>
    <t>5.90</t>
  </si>
  <si>
    <t>Porcentaje de alumnas capacitados en igualdad de género y erradicación de la violencia contra las mujeres</t>
  </si>
  <si>
    <t>0.15</t>
  </si>
  <si>
    <t>0.40</t>
  </si>
  <si>
    <t>15.80</t>
  </si>
  <si>
    <t>Porcentaje de administrativas capacitadas en igualdad de género y erradicación de la violencia contra las mujeres</t>
  </si>
  <si>
    <t>0.90</t>
  </si>
  <si>
    <t>10.20</t>
  </si>
  <si>
    <t>Porcentaje de profesoras capacitadas en igualdad de género y erradicación de la violencia contra las mujeres</t>
  </si>
  <si>
    <t xml:space="preserve"> La educación puede considerarse como una  de las estrategias fundamentales que pueden transformar profundamente los modelos sociales de desigualdad de género. Históricamente se estimuló el acceso de ambos géneros a todos los niveles educativos y campos de conocimiento, como un mecanismo para erradicar la desigualdad, sin embargo, la evidencia muestra que no es así, que aún falta trabajo por hacer y  podría ser mediante la transformación sustantiva en los contenidos curriculares, las prácticas pedagógicas, la publicación de los libros escolares y en la vida cotidiana escolar. La escuela como un ámbito de socialización actúa como un ente en la construcción de una cultura de género que puede perpetuar o en el mejor de los casos cambiar el pensamiento y acción social. En el ámbito de la Educación Superior, se tiene la posibilidad de pensar en forma diferente, de redefinir modelos a través de la perspectiva de género para la resignificación de toda la vida  personal y colectiva, ello implica desmontar críticamente la actual estructura  de concepción del mundo y la propia subjetividad y exige desarrollar nuevos comportamientos, así como comprender la complejidad social, cultural y política que existe entre hombres y mujeres; éste es uno de los retos actuales que es necesario asumirlo con responsabilidad, compromiso pero con la convicción de que la educación y sobre todo que la educación superior, es un mecanismo que permite la creación de condiciones para una sociedad más equitativa y justa mediante la formación de mejores ciudadanos.  </t>
  </si>
  <si>
    <t>40</t>
  </si>
  <si>
    <t>210</t>
  </si>
  <si>
    <t>(Dirección General de Educación Superior Universitaria)</t>
  </si>
  <si>
    <t>Programa de fortalecimiento de la calidad en instituciones educativas</t>
  </si>
  <si>
    <t>S245</t>
  </si>
  <si>
    <r>
      <t>Acciones de mejora para el siguiente periodo
UR:</t>
    </r>
    <r>
      <rPr>
        <sz val="10"/>
        <rFont val="Soberana Sans"/>
        <family val="2"/>
      </rPr>
      <t xml:space="preserve"> 160
Continuar formando a mèdicos especialistas conla mejor calidad en el Hospital de la Mujer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NDE
Durante el trimestre se observó que en el INPer se mantuvo la meta de no hacer diferencias de género para el ingreso o para la permanencia en los cursos de formación de recursos humanos especializados para la salud, mostrándose la equidad con la que se manejan las Especialidades médicas y Curso de Posgrado de Alta Especialidad en Medicina, la tendencia se ha mantenido constante con aproximadamente el 62% de mujeres y el 37% de hombres.  </t>
    </r>
  </si>
  <si>
    <r>
      <t>Justificación de diferencia de avances con respecto a las metas programadas
UR:</t>
    </r>
    <r>
      <rPr>
        <sz val="10"/>
        <rFont val="Soberana Sans"/>
        <family val="2"/>
      </rPr>
      <t xml:space="preserve"> 160
Logro de las metas establecidas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NDE
En el trimestre, la meta programada se supero por un 342% por arriba de lo programado ya que los cursos que se realizan en el Centro de Simulación no fueron considerados al momento de realizar la programación, porque es un área de reciente creación.  </t>
    </r>
  </si>
  <si>
    <r>
      <t>Acciones realizadas en el periodo
UR:</t>
    </r>
    <r>
      <rPr>
        <sz val="10"/>
        <rFont val="Soberana Sans"/>
        <family val="2"/>
      </rPr>
      <t xml:space="preserve"> 160
En el segundo trimestre a informar en el indicador concertado con enfoque de género, referente a la formación y desarrollo profesional de recursos humanos especializados en salud, se informa que el Hospital de la Mujer al ser sede formadora de médicos especialistas en ginecobstetricia y neonatología, en el año 2014 y de acuerdo a las fechas de conclusión académica de formación en el año  terminaron su formación 15 médicos en las especialidades mencionadas, de los cuales 8 fueron mujeres y 7 hombres, por lo que de acuerdo al comportamiento del indicador tuvo un cumplimiento del 53.3 por ciento y de acuerdo a las metas alcanzadas se sitúa en el 100% de cumplimiento anual con respecto a lo programado, Es importante resaltar que el total de médicos inscritos en la misma cohorte es decir en los grados académicos de formación (R1,R2, R3,R4) se registran 69 médicos de los cuales 43 son mujeres y 26 hombres   
</t>
    </r>
    <r>
      <rPr>
        <b/>
        <sz val="10"/>
        <rFont val="Soberana Sans"/>
        <family val="2"/>
      </rPr>
      <t>UR:</t>
    </r>
    <r>
      <rPr>
        <sz val="10"/>
        <rFont val="Soberana Sans"/>
        <family val="2"/>
      </rPr>
      <t xml:space="preserve"> NBV
Se inició el ciclo 2014-2015 del curso para Médicos Radiólogos, con 15 médicos inscritos.      El programa de capacitación a Médicos Radiólogos tiene duración de un año, iniciando en marzo y terminando en febrero del siguiente año. Los resultados anuales se mostrarán en el reporte del primer trimestre del año en que finaliza el curso.    El indicador muestra el número de Radiólogos que ingresaron al presente ciclo y que no se han dado de baja.    El programa de entrenamiento a Técnicas Radiólogas dará inicio en el transcurso del año.    
</t>
    </r>
    <r>
      <rPr>
        <b/>
        <sz val="10"/>
        <rFont val="Soberana Sans"/>
        <family val="2"/>
      </rPr>
      <t>UR:</t>
    </r>
    <r>
      <rPr>
        <sz val="10"/>
        <rFont val="Soberana Sans"/>
        <family val="2"/>
      </rPr>
      <t xml:space="preserve"> NDE
Se sigue mostrando la tendencia que desde algunos años se viene presentando, y es el de incrementar la proporción de mujeres que realizan su especialidad en el Instituto, durante el trimestre que se informa, esta situación se mantuvo constante con aproximadamente en un 62.17% en mujeres y 37.83 en hombres.</t>
    </r>
  </si>
  <si>
    <t>0.23</t>
  </si>
  <si>
    <t>0.83</t>
  </si>
  <si>
    <t>UR: 160</t>
  </si>
  <si>
    <t>0.96</t>
  </si>
  <si>
    <t>22.27</t>
  </si>
  <si>
    <t>51.02</t>
  </si>
  <si>
    <t>UR: NDE</t>
  </si>
  <si>
    <t>1.26</t>
  </si>
  <si>
    <t>8.23</t>
  </si>
  <si>
    <t>UR: NBV</t>
  </si>
  <si>
    <t>10.02</t>
  </si>
  <si>
    <t>53.30</t>
  </si>
  <si>
    <t>Mujer</t>
  </si>
  <si>
    <t>160</t>
  </si>
  <si>
    <t xml:space="preserve">Porcentaje de eficiencia terminal de Mujeres médicos especialistas </t>
  </si>
  <si>
    <t>79.70</t>
  </si>
  <si>
    <t>85.70</t>
  </si>
  <si>
    <t>80.30</t>
  </si>
  <si>
    <t>NDE</t>
  </si>
  <si>
    <t>Porcentaje de mujeres inscritas a cursos de educación continua</t>
  </si>
  <si>
    <t>NBV</t>
  </si>
  <si>
    <t>Porcentaje de técnicos (as) radiólogos(as) capacitados en radiología e imagen</t>
  </si>
  <si>
    <t>Porcentaje de médicos radiólogos capacitados en radiología e imagen</t>
  </si>
  <si>
    <t xml:space="preserve"> NBV- Instituto Nacional de Cancerología  NDE- Instituto Nacional de Perinatología Isidro Espinosa de los Reyes  Secretaria de Salud </t>
  </si>
  <si>
    <t xml:space="preserve"> Contribuir a la disminución de necesidades no cubiertas de profesionales de la salud especializados para la atención de los problemas de salud.   El INPer es sede del Plan Único de Especializaciones Médicas de la Facultad de Medicina de la UNAM, que sustenta el desarrollo de 6 especializaciones: Ginecología y Obstetricia, Neonatología, Medicina materno-fetal, Biología de la reproducción, Urología ginecológica e Infectología y  6 cursos de posgrado de alta especialidad (Cirugía endoscópica ginecológica, Medicina intensiva neonatal, Manejo integral de la perimenopausia, Genética perinatal, Medicina crítica en obstetricia y Aplicaciones clínicas del Doppler 3D en Medicina Fetal). En 2013 se contó con 181 médicos en preparación, de los cuales 111 fueron mujeres y 70 hombres. En los cursos de educación continua se observó en el último semestre una participación de 1180 asistentes, de los cuales 893 fueron mujeres y 287 hombres. Como parte de la formación académica, se espera apoyar con becas aproximadamente a 100 médicos para rotaciones nacionales y 10 al extranjero. Asimismo, recibir a más de 400 médicos provenientes de otros hospitales.  El INPer también es sede de la Maestría y Doctorado en Ciencias Médicas, Odontológicas y de la Salud, que a la fecha cuenta con la participación de 6 alumnos/as en la Maestría y 2 en el Doctorado. Además, existe la Maestría en Nutrición Clínica con 16 alumnas/os.   Contribuir con la formaciòn de mèdicos recidentes en las especialidades de Gineco Obstetricia y la subespecialidad de Neonatologìa, dependiendo de las plazas que otorguen las àreas centrales y que coordinan en programa. </t>
  </si>
  <si>
    <t>83</t>
  </si>
  <si>
    <t>135</t>
  </si>
  <si>
    <t>296</t>
  </si>
  <si>
    <t>1118</t>
  </si>
  <si>
    <t>(Comisión Coordinadora de Institutos Nacionales de Salud y Hospitales de Alta Especialidad)</t>
  </si>
  <si>
    <t>(Instituto Nacional de Perinatología Isidro Espinosa de los Reyes)</t>
  </si>
  <si>
    <t>(Instituto Nacional de Cancerología)</t>
  </si>
  <si>
    <t>62.0</t>
  </si>
  <si>
    <t>Formación y desarrollo profesional de recursos humanos especializados para la salud</t>
  </si>
  <si>
    <t>E010</t>
  </si>
  <si>
    <t>Salud</t>
  </si>
  <si>
    <t>12</t>
  </si>
  <si>
    <r>
      <t>Acciones de mejora para el siguiente periodo
UR:</t>
    </r>
    <r>
      <rPr>
        <sz val="10"/>
        <rFont val="Soberana Sans"/>
        <family val="2"/>
      </rPr>
      <t xml:space="preserve"> NDE
Dar un seguimiento adecuado del Programa Anual de Capacitación, con la finalidad de mejorar la programación de cursos de formación y actualización de recursos humanos, donde la tendencia seguirá inclinándose hacia las mujeres.</t>
    </r>
  </si>
  <si>
    <r>
      <t>Justificación de diferencia de avances con respecto a las metas programadas
UR:</t>
    </r>
    <r>
      <rPr>
        <sz val="10"/>
        <rFont val="Soberana Sans"/>
        <family val="2"/>
      </rPr>
      <t xml:space="preserve"> NDE
La proporción del personal capacitado se incremento durante el trimestre, en virtud de que se considero a servidores públicos de las Direcciones de Administración y Finanzas y Enseñanza, además se contemplo al personal administrativo de otras Direcciones de Área, en cursos de inducción institucional, protección civil y en el desalojo de inmuebles se incluye al personal de todo el Instituto.</t>
    </r>
  </si>
  <si>
    <r>
      <t>Acciones realizadas en el periodo
UR:</t>
    </r>
    <r>
      <rPr>
        <sz val="10"/>
        <rFont val="Soberana Sans"/>
        <family val="2"/>
      </rPr>
      <t xml:space="preserve"> NDE
Durante el trimestre se capacitó un total 517 trabajadores, de los cuales 404 son mujeres, representando el 76.1% y el 23.9% son hombres.</t>
    </r>
  </si>
  <si>
    <t>0.80</t>
  </si>
  <si>
    <t>1.75</t>
  </si>
  <si>
    <t>79.90</t>
  </si>
  <si>
    <t>78.00</t>
  </si>
  <si>
    <t>Curso</t>
  </si>
  <si>
    <t>Porcentaje de mujeres que concluyeron cursos de capacitación</t>
  </si>
  <si>
    <t xml:space="preserve"> NDE- Instituto Nacional de Perinatología Isidro Espinosa de los Reyes </t>
  </si>
  <si>
    <t xml:space="preserve"> El INPer promueve la capacitación y profesionalización del personal, durante 2013 se impartieron 60 cursos con la participación de 2158 asistentes, de los cuales 1,730 fueron mujeres. Los cursos impartidos abarcaron diferentes temas: plan de manejo contra incendios, seguridad en el trabajo, manejo de almacenes, Código de Conducta y ética, trabajo en equipo, calidad en el trabajo, elaboración de políticas institucionales, código ámber, calidad y seguridad del paciente, sistemas de tecnologías de la información, entre otros. Este año se continuará con el Programa de capacitación, en el cual se incluirán aspectos de igualdad laboral, equidad de género y lenguaje incluyente, a fin de mejorar los resultados obtenidos en el Factor V Equidad y género de la Encuesta de Clima y Cultura Organizacional 2013; así como impulsar el cumplimiento de los reactivos de la Norma Mexicana para la Igualdad Laboral entre Mujeres y Hombres.  </t>
  </si>
  <si>
    <t>113</t>
  </si>
  <si>
    <t>404</t>
  </si>
  <si>
    <t>213</t>
  </si>
  <si>
    <t>857</t>
  </si>
  <si>
    <t>1.7</t>
  </si>
  <si>
    <t>Capacitación técnica y gerencial de recursos humanos para la salud</t>
  </si>
  <si>
    <t>E019</t>
  </si>
  <si>
    <r>
      <t>Acciones de mejora para el siguiente periodo
UR:</t>
    </r>
    <r>
      <rPr>
        <sz val="10"/>
        <rFont val="Soberana Sans"/>
        <family val="2"/>
      </rPr>
      <t xml:space="preserve"> NDE
Sin información
</t>
    </r>
    <r>
      <rPr>
        <b/>
        <sz val="10"/>
        <rFont val="Soberana Sans"/>
        <family val="2"/>
      </rPr>
      <t>UR:</t>
    </r>
    <r>
      <rPr>
        <sz val="10"/>
        <rFont val="Soberana Sans"/>
        <family val="2"/>
      </rPr>
      <t xml:space="preserve"> NDY
Entrenamiento de personal de todos los niveles de atención médica de la Jurisdicción Sanitaria 1 de los Servicios de Salud de Tlaxcala que permita garantizar el éxito en la detección y tratamiento oportuno de cáncer cervical.  Implementación de campañas  de promoción del PDOCC que permita aumentar la cobertura de tamizaje en la población objetivo.  Estandarización de mecanismos de control de calidad.  Mejoras en la infraestructura física y material de los establecimientos de salud, tanto de atención médica como de diagnóstico que participan en el PDOCC.  
</t>
    </r>
    <r>
      <rPr>
        <b/>
        <sz val="10"/>
        <rFont val="Soberana Sans"/>
        <family val="2"/>
      </rPr>
      <t>UR:</t>
    </r>
    <r>
      <rPr>
        <sz val="10"/>
        <rFont val="Soberana Sans"/>
        <family val="2"/>
      </rPr>
      <t xml:space="preserve"> NCE
Para el programa de enseñanza:    No aplica ;  Para el programa de Investigación:  No aplica.</t>
    </r>
  </si>
  <si>
    <r>
      <t>Justificación de diferencia de avances con respecto a las metas programadas
UR:</t>
    </r>
    <r>
      <rPr>
        <sz val="10"/>
        <rFont val="Soberana Sans"/>
        <family val="2"/>
      </rPr>
      <t xml:space="preserve"> NDE
Sin información
</t>
    </r>
    <r>
      <rPr>
        <b/>
        <sz val="10"/>
        <rFont val="Soberana Sans"/>
        <family val="2"/>
      </rPr>
      <t>UR:</t>
    </r>
    <r>
      <rPr>
        <sz val="10"/>
        <rFont val="Soberana Sans"/>
        <family val="2"/>
      </rPr>
      <t xml:space="preserve"> NDY
Sin información
</t>
    </r>
    <r>
      <rPr>
        <b/>
        <sz val="10"/>
        <rFont val="Soberana Sans"/>
        <family val="2"/>
      </rPr>
      <t>UR:</t>
    </r>
    <r>
      <rPr>
        <sz val="10"/>
        <rFont val="Soberana Sans"/>
        <family val="2"/>
      </rPr>
      <t xml:space="preserve"> NCE
Para el programa de enseñanza hasta el momento se han llevado a cabo las actividades según lo planeado.     ;  Para el programa de investigación:    1. Consolidar las instalaciones del Laboratorio de Evaluación Funcional del InGer.  2. Satisfacer la demanda de personal médico y operativo, encargado de los procesos de evaluación.    </t>
    </r>
  </si>
  <si>
    <r>
      <t>Acciones realizadas en el periodo
UR:</t>
    </r>
    <r>
      <rPr>
        <sz val="10"/>
        <rFont val="Soberana Sans"/>
        <family val="2"/>
      </rPr>
      <t xml:space="preserve"> NDE
463 Fomentar la investigación Clínica  Se ajusta el denominador del indicador, derivado de bajas del personal por motivo de renuncias.  467 desarrollar la investigación en ingeniería biomédica  Se ajustan el numerador y el denominador del indicador en este segundo trimestre dado los proyectos en colaboración vigentes al periodo.  
</t>
    </r>
    <r>
      <rPr>
        <b/>
        <sz val="10"/>
        <rFont val="Soberana Sans"/>
        <family val="2"/>
      </rPr>
      <t>UR:</t>
    </r>
    <r>
      <rPr>
        <sz val="10"/>
        <rFont val="Soberana Sans"/>
        <family val="2"/>
      </rPr>
      <t xml:space="preserve"> NDY
Entrenamiento de personal de todos los niveles de atención médica de la Jurisdicción Sanitaria 1 de los Servicios de Salud de Tlaxcala que permita garantizar el éxito en la detección y tratamiento oportuno de cáncer cervical.  Implementación de campañas  de promoción del PDOCC que permita aumentar la cobertura de tamizaje en la población objetivo.  En esta primera etapa hemos realizado una búsqueda sistemática que da cuenta de cómo se ha estudiado el problema de la violencia obstétrica, tanto en México como a nivel internacional. Hasta el momento hemos identificado  19 artículos , 3 a nivel global ( Suecia, Inglaterra y España, los demás de América ( Venezuela(8), México (4), Perú (1), Brasil1), Uruguay(1).  Se realizó la producción de los videos de LM y actualmente se encuentra en una fase de post-producción. Se realizaron 4 días de producción, 1 día en una comunidad rural (Ocuituco), 1 día en el INSP y 2 días en una comunidad urbana (Cuernavaca). Se realizó un guión donde el punto nodal será la entrevista de la Dra. Teresita González y de ahí se derivarán infográficos, imágenes y entrevistas a mujeres hablando sobre sus experiencias de lactar o no lactar. En total se realizaron 12 entrevistas.     Se iniciaron los avances de los primeros módulos en diseño gráfico y diseño instruccional del curso, se establecieron los módulos, temas y las competencias generales. Se espera que al tener el visto bueno final de los expertos, a la brevedad se empiece a realizar el guión de producción de los primeros módulos.  
</t>
    </r>
    <r>
      <rPr>
        <b/>
        <sz val="10"/>
        <rFont val="Soberana Sans"/>
        <family val="2"/>
      </rPr>
      <t>UR:</t>
    </r>
    <r>
      <rPr>
        <sz val="10"/>
        <rFont val="Soberana Sans"/>
        <family val="2"/>
      </rPr>
      <t xml:space="preserve"> NCE
Para el programa de capacitación Se concluye la etapa de planeación del proyecto y se inicia el trabajo para la definición del programa académico del PROTOCOLO DE  INFORMACION DE PROMOTORAS DE LA SALUD EN MUJERES ADULTAS MAYORES . Para lo anterior se llevaron a cabo sesiones de trabajo entre el personal docente de la FES Zaragoza  y el equipo de trabajo del INGER  en donde se discutieron los temas que son prioritarios  para la definición del programa académico, mismo que será concluido a finales del mes de julio. ;  Para el programa de investigación:    De acuerdo con el avance programático hasta el momento y la aceptación por parte de la población de los objetivos del proyecto, se alcanzará la meta anual.    </t>
    </r>
  </si>
  <si>
    <t>0.78</t>
  </si>
  <si>
    <t>0.81</t>
  </si>
  <si>
    <t>2.88</t>
  </si>
  <si>
    <t>UR: NDY</t>
  </si>
  <si>
    <t>3.59</t>
  </si>
  <si>
    <t>47.77</t>
  </si>
  <si>
    <t>47.80</t>
  </si>
  <si>
    <t>161.69</t>
  </si>
  <si>
    <t>0.77</t>
  </si>
  <si>
    <t>UR: NCE</t>
  </si>
  <si>
    <t>33.00</t>
  </si>
  <si>
    <t>NDY</t>
  </si>
  <si>
    <t>Porcentaje de avance en el Desarrollo curso virtual de mejores prácticas de lactancia para madres trabajadoras y personal de salud</t>
  </si>
  <si>
    <t>Taller para la promoción del buen trato en personal de salud</t>
  </si>
  <si>
    <t>Estudio</t>
  </si>
  <si>
    <t>Porcentaje de avance del estudio sobre embarazo adolescente</t>
  </si>
  <si>
    <t>8.90</t>
  </si>
  <si>
    <t>Porcentaje de mujeres atendidas</t>
  </si>
  <si>
    <t>89.50</t>
  </si>
  <si>
    <t>Porcentaje de productos con enfoque de género vigentes en colaboración</t>
  </si>
  <si>
    <t>Porcentaje de productos de investigación con enfoque de género</t>
  </si>
  <si>
    <t>69.00</t>
  </si>
  <si>
    <t>Porcentaje de investigadoras de alto nivel</t>
  </si>
  <si>
    <t>NCE</t>
  </si>
  <si>
    <t>Porcentaje de avance de las diferentes fases del proyecto: Evaluación del riesgo de caídas en mujeres adultas mayores</t>
  </si>
  <si>
    <t>Porcentaje de evaluación funcional de mujeres adultas mayores</t>
  </si>
  <si>
    <t>Porcentaje de avance en el programa de capacitación del primer nivel de atención para la promoción de la Salud de Mujeres adultas mayores en 3 entidades de la República durante el año 2014</t>
  </si>
  <si>
    <t xml:space="preserve"> NCE- Instituto Nacional de Geriatría  NDE- Instituto Nacional de Perinatología Isidro Espinosa de los Reyes  NDY- Instituto Nacional de Salud Pública </t>
  </si>
  <si>
    <t xml:space="preserve"> El 30% de las muertes entre los adultos mayores de 65 años son a causa de caídas. Así también, la frecuencia de caídas se incrementa con la edad: 15-28% en el grupo de 65 a 75 años y 35% en el grupo de más de 75 años. En relación al sexo se ha reportado que las mujeres en comparación con los hombres presentan una frecuencia mayor de caídas a una razón de 2.7:1.  En México la ENSANUT 2012 muestra la predominancia femenina entre los adultos mayores, con una relación hombre: mujer de 87.6 hombres por cada 100 mujeres, esta relación fue 91.0 para los adultos mayores de 60 a 69 años, y de 83.6 para los de 70 y más. Para dimensionar la importancia de la implementación  de acciones de promoción a la salud en éste grupo de edad, es necesario plantear, desarrollar y diferenciar dos temas. Por un lado, lo relacionado al adelanto de las condiciones de igualdad y equidad entre géneros y sobre todo ante  la feminización del envejecimiento que hace necesaria la implementación de programas y acciones dirigidas a este vulnerable sector de la población: la mujer adulta mayor (CONAPO, 2004).  En cuanto al estado de salud de la mujer adulta mayor, ENSANUT 2012 reporta las  Condiciones generales por auto reporte, en donde las mujeres de 60 años y más presentan una mayor incidencia en las siguientes patologías: Diabetes 25.8%; Hipertensión 46.2%;  Cáncer 4.4%, Síntomas depresivos 22.1%; Deterioro Cognitivo 8.3%; Demencia 9.1%,  una limitación para realizar ABVD  29.6%; una limitación para AIVD 28.4% y Caídas 38.1%. Desde la perspectiva de salud, el panorama anterior nos indica con claridad, que las acciones de promoción de la salud  son prioritarias para modificar la situación de salud  de   las mujeres envejecidas.   Para reducir la morbilidad y mortalidad materna-infantil, es indispensable  la generación de conocimientos que proporcionen nuevas alternativas para diagnóstico y tratamiento de los problemas de salud que las motivan. El ejercicio 2014 inicia con 95 en proceso: 47 de investigación básica, 25 de investigación clínica y 23 de intervención comunitaria. El 98% de los proyectos están apegados a las líneas de investigación institucionales y el 70% tiene participación multidisciplinaria.  Los proyectos se desarrollarán en las siguientes líneas de investigación: diabetes mellitus gestacional, nacimiento pretérmino, enfermedad hipertensiva asociada al embarazo, infertilidad, peri y post menopausia, VIH y embarazo, nutrición durante el embarazo, farmacología perinatal, endocrinología reproductiva, cáncer de mama, salud mental en el proceso reproductivo y neurodesarrollo neonatal. Sus resultados se difundirán a través de la publicación de artículos científicos y presentaciones en congresos. El presupuesto solicitado, además de cubrir el capítulo 1000, se utilizará para la adquisición de los reactivos y equipo necesario para el desarrollo de los protocolos de investigación.   Innovación tecnológica en pruebas de detección de cáncer cervical en México. El estudio del triage en mujeres positivas a virus de papiloma humano: A pesar de que las vacunas contra el Virus de Papiloma Humano (VPH) se encuentran disponibles como método de prevención primaria de cáncer cervical, los métodos de prevención secundaria continúan siendo necesarios, especialmente en países en desarrollo, como México, en donde el cáncer cervical es la segunda causa de mortalidad por cáncer en mujeres. Resulta indispensable continuar trabajando en el fortalecimiento de  programas de prevención secundaria para reducir la carga por esta patología.   Modelo de Intervención para la erradicación del maltrato en salas de parto.: El abuso  en las salas de maternidad o violencia obstétrica es un complejo problema social que apenas de manera reciente cobra visibilidad, gracias a los estudios que se han realizado y a las acciones llevadas a cabo por la sociedad civil que defienden los derechos de las mujeres a vivir una vida libra de violencia en cualquier etapa de vida.  Lactancia en la mujer trabajadora: Promoción con enfoque de género: Pobres prácticas de lactancia en el Estado de Morelos, ENSANUT 2012/Morelos.  Estudio sobre el embarazo adolescente: A pesar de la reducción en la tasa de fecundidad general que se ha observado en México, la tasa específica de fecundidad entre adolescentes de 15 a 19 años se ha incrementado entre 2005 y 2011 de acuerdo con información de la ENSANUT. El embarazo adolescente representa un reto para la salud de las adolescentes, a la vez que es una barrera para la adecuada acumulación de capital humano en este grupo. Son diversos los factores que potencialmente inciden en la fecundidad adolescente, por lo que resulta relevante identificar aquellos que por su contribución y capacidad de modificarlos permitan incidir en la fecundidad. </t>
  </si>
  <si>
    <t>103</t>
  </si>
  <si>
    <t>428</t>
  </si>
  <si>
    <t>203</t>
  </si>
  <si>
    <t>1226</t>
  </si>
  <si>
    <t>(Instituto Nacional de Salud Pública)</t>
  </si>
  <si>
    <t>(Instituto Nacional de Geriatría)</t>
  </si>
  <si>
    <t>167.2</t>
  </si>
  <si>
    <t>Investigación y desarrollo tecnológico en salud</t>
  </si>
  <si>
    <t>E022</t>
  </si>
  <si>
    <r>
      <t>Acciones de mejora para el siguiente periodo
UR:</t>
    </r>
    <r>
      <rPr>
        <sz val="10"/>
        <rFont val="Soberana Sans"/>
        <family val="2"/>
      </rPr>
      <t xml:space="preserve"> NDE
Se continúan los estudios de sombra en el  lavado de manos, se realizan cultivos de ambiente, se verifica la técnica en la colocación de catéter y sondas, de igual modo se cuida que exista el suficiente abasto de clorixidina y alcohol gel al 4% para el adecuado lavado de manos buscando disminuir el número de infecciones nosocomiales.  Con la finalidad de cubrir al 100 por ciento las necesidades de abasto de medicamentos y material de curación se trabaja en el proyecto para implementar la farmacia integral.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NBB
Se anexa documentos de las acciones de mejora de los indicadores.
</t>
    </r>
    <r>
      <rPr>
        <b/>
        <sz val="10"/>
        <rFont val="Soberana Sans"/>
        <family val="2"/>
      </rPr>
      <t>UR:</t>
    </r>
    <r>
      <rPr>
        <sz val="10"/>
        <rFont val="Soberana Sans"/>
        <family val="2"/>
      </rPr>
      <t xml:space="preserve"> 160
El Hospital de la Mujer, fortelece su polìtica de cero rechazos, y atiende la demanda que se presenta, con base a su capacidad fìsica instalada 
</t>
    </r>
    <r>
      <rPr>
        <b/>
        <sz val="10"/>
        <rFont val="Soberana Sans"/>
        <family val="2"/>
      </rPr>
      <t>UR:</t>
    </r>
    <r>
      <rPr>
        <sz val="10"/>
        <rFont val="Soberana Sans"/>
        <family val="2"/>
      </rPr>
      <t xml:space="preserve"> NCD
Cubrir la demanda de atención de mujeres a través de diagnóstico y la investigación en EPOC, Cáncer Pulmonar asociadas al humo de leña en el INER, así como concluir y dar continuidad a los protocolos de investigación y la operación y mantenimiento de las instalaciones de la Clínica de EPOC, Servicios Clínicos involucrados como: Rehabilitación Respiratoria, Función Pulmonar y Pabellones de Hospitalización.  </t>
    </r>
  </si>
  <si>
    <r>
      <t>Justificación de diferencia de avances con respecto a las metas programadas
UR:</t>
    </r>
    <r>
      <rPr>
        <sz val="10"/>
        <rFont val="Soberana Sans"/>
        <family val="2"/>
      </rPr>
      <t xml:space="preserve"> NDE
Indicador 1. Cumplimiento del 100.5, se presentó un incremento del 23.5 por ciento en las cirugías de corta estancia entre lo realizado y lo esperado.  En total se realizaron 126 cirugías de corta estancia de las cuales el 85.7%,  en el servicio de planificación familiar  se realizaron 14 vasectomías y 4 cirugías en el servicio de andrología: 3 biopsias testiculares y una circuncisión y varicocelectomía. Indicador 2. El indicador presenta un cumplimiento del 97.7, el total de egresos hospitalarios fue ligeramente menor a lo programado. De los 2020 egresos por mejoría 1191 correspondieron a pacientes obstétricas, 372 ginecológicas y 457 recién nacidos del sexo femenino.  Indicador 3. Presenta un cumplimiento del 105.5   por ciento. De los 564 ingresos hospitalarios programados 248 fueron para cirugías obstétricas y 316 de cirugías ginecológicas.  Indicador 4. Presenta un cumplimiento del 89.7, el total de solicitudes de medicamentos para pacientes hospitalizados presentó un incremento del 32.5% en relación a lo esperado. El fallo de las invitaciones a proveedores a cuanto menos tres personas de carácter internacional electrónica, así como la de carácter nacional se realizaron a finales del mes de febrero y para el mes de mayo se publicaron las licitaciones públicas nacionales e internacionales de medicamentos y material de curación.  Indicador 5. Cumplimiento del 117.0, de las 1311 encuestas aplicadas el 6.4% consideraron que el servicio recibido no fue lo esperado. Se analizan las inconformidades tomándose en cuenta para mejorar la calidad en la atención.  El resultado del indicador se encuentra en un 93.6 por ciento como resultado de 1227 encuestas contestadas en forma satisfactoria de un total de 1311 encuestas realizadas.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NBB
Se anexa documentos de las justificaciones de los indicadores.
</t>
    </r>
    <r>
      <rPr>
        <b/>
        <sz val="10"/>
        <rFont val="Soberana Sans"/>
        <family val="2"/>
      </rPr>
      <t>UR:</t>
    </r>
    <r>
      <rPr>
        <sz val="10"/>
        <rFont val="Soberana Sans"/>
        <family val="2"/>
      </rPr>
      <t xml:space="preserve"> 160
1.- Proporción de consultas otorgadas a mujeres con embarazo de alto riesgo       Durante los primeros 6 meses se atendieron en consulta externa un total de 4,067 mujeres con un embarazo de alto riesgo entre  4,221 mujeres embarazadas vistas en consulta externa. Esto corresponde a 96.4% mujeres con un embarazo de alto riesgo. (dentro de parámetros de semaforización)  2.- Porcentaje de Mujeres egresadas por mejoría   Durante los primeros seis meses se egresaron 6,597 mujeres por mejoría de un total de 6,656 mujeres egresadas, esto represento el 99.1% de los egresos de mujeres. (2.3% por encima de lo programado, sin embargo dentro de los parámetros de variabilidad de semaforización  3.- Porcentaje de  recién nacidos vivos prematuros sin protección social en salud  (de  36 o menos semanas de gestación) atendidos en el Hospital de la Mujer.    Durante los primeros seis meses se dio atención especializada a 767 recién nacidos prematuros de un total de 3,399 recién nacidos atendidos. Esto corresponde a 22.6% de recién nacidos      
</t>
    </r>
    <r>
      <rPr>
        <b/>
        <sz val="10"/>
        <rFont val="Soberana Sans"/>
        <family val="2"/>
      </rPr>
      <t>UR:</t>
    </r>
    <r>
      <rPr>
        <sz val="10"/>
        <rFont val="Soberana Sans"/>
        <family val="2"/>
      </rPr>
      <t xml:space="preserve"> NCD
El porcentaje de mujeres con diagnóstico de EPOC y Cáncer Pulmonar atendidas en los servicios de hospitalización, registró una variación de 2.3 por ciento menor con relación a la meta establecida, ya que derivado de la remodelación del Servicio de Neumología Clínica fue necesario inhabilitar dieciséis camas censables de forma temporal; además, se incrementó de manera importar el número de pacientes con influenza requirió la reconversión de los servicios clínicos por lo tanto se dio prioridad a pacientes con patología respiratoria aguda durante el primer semestre. El porcentaje de consultas de primera vez y subsecuentes a mujeres con diagnóstico de EPOC registró una mínima variación del 1.2 por ciento menor con respecto a lo programado, lo cual muestra el impacto que ha tenido la campaña de concientización respecto a los efectos sobre el uso de leña en los hogares en la Delegación Tlalpan.</t>
    </r>
  </si>
  <si>
    <r>
      <t>Acciones realizadas en el periodo
UR:</t>
    </r>
    <r>
      <rPr>
        <sz val="10"/>
        <rFont val="Soberana Sans"/>
        <family val="2"/>
      </rPr>
      <t xml:space="preserve"> NDE
Durante el trimestre se realizaron 65 biopsias de cérvix, 19 de endometrio, 11 de mama y 3 de otro tipo, en el INPer se presentó un incremento del 23.5 por ciento en las cirugías de corta estancia, En total se realizaron 126 cirugías de corta estancia de las cuales 108 fueron a mujeres en el servicio de oncología, en el servicio de planificación familiar  se realizaron 14 vasectomías y  4 cirugías en el servicio de andrología: 3 biopsias testiculares y una circuncisión y varicocelectomía.  El total de egresos hospitalarios fue ligeramente menor a lo programado. De los 2020 egresos por mejoría 1191 correspondieron a pacientes obstétricas, 372 ginecológicas y 457 recién nacidos del sexo femenino.  De los 2504 en total de egresos reportados 372 correspondieron a pacientes ginecológicas cuyos diagnósticos principales fueron: infertilidad, leiomioma del útero, inconsistencia urinaria, tumor benigno de ovario y colecistitis crónica. De las 1196 pacientes obstétricas egresadas los principales diagnósticos: resolución de embarazo por cesárea, diabetes mellitus en el embarazo, preeclampsia, hipertensión y atención por parto múltiple.  De los 564 ingresos hospitalarios programados 248 fueron para cirugías obstétricas y 316 de cirugías ginecológicas.  Se atendieron un total de 4582 consultas en el servicio de urgencias de las cuales por tipo de paciente correspondieron 3571 a pacientes obstétricas, 1008 a pacientes ginecológicas y 3 atenciones pediátricas.  De acuerdo al tipo de consulta en el servicio de urgencias 1140 pacientes fueron de primera vez y 3442 subsecuentes.  De las 1311 encuestas aplicadas 84 consideraron que el servicio recibido no fue lo esperado. Se analizan las inconformidades tomándose en cuenta para mejorar la calidad en la atención.  Del total de egresos en pacientes adultas 1568 respondieron la encuesta el 84 por ciento, se busca lograr encuestar al total de las pacientes, ya que por diversos motivos no todas responden la encuesta.         
</t>
    </r>
    <r>
      <rPr>
        <b/>
        <sz val="10"/>
        <rFont val="Soberana Sans"/>
        <family val="2"/>
      </rPr>
      <t>UR:</t>
    </r>
    <r>
      <rPr>
        <sz val="10"/>
        <rFont val="Soberana Sans"/>
        <family val="2"/>
      </rPr>
      <t xml:space="preserve"> NBV
En el periodo enero-junio se tuvo un porcentaje de recetas surtidas en forma completa a mujeres hospitalizadas con cáncer del 96.1 por ciento; por lo que les fueron administrados sus medicamentos en tiempo y forma.    Durante este periodo fueron surtidas 20,560 recetas completas a mujeres hospitalizadas con cáncer de un total de 21,387 recetas realizadas a mujeres hospitalizadas con cáncer.    
</t>
    </r>
    <r>
      <rPr>
        <b/>
        <sz val="10"/>
        <rFont val="Soberana Sans"/>
        <family val="2"/>
      </rPr>
      <t>UR:</t>
    </r>
    <r>
      <rPr>
        <sz val="10"/>
        <rFont val="Soberana Sans"/>
        <family val="2"/>
      </rPr>
      <t xml:space="preserve"> NBB
Se anexa documentos de las acciones realziadas de los indicadores.
</t>
    </r>
    <r>
      <rPr>
        <b/>
        <sz val="10"/>
        <rFont val="Soberana Sans"/>
        <family val="2"/>
      </rPr>
      <t>UR:</t>
    </r>
    <r>
      <rPr>
        <sz val="10"/>
        <rFont val="Soberana Sans"/>
        <family val="2"/>
      </rPr>
      <t xml:space="preserve"> 160
Se continua con la atenciòn de mujeres embarazadas en el periodo perinatal y la atenciòn del recien nacido. las acciones implementadas son la polìtica de cero rechazos.
</t>
    </r>
    <r>
      <rPr>
        <b/>
        <sz val="10"/>
        <rFont val="Soberana Sans"/>
        <family val="2"/>
      </rPr>
      <t>UR:</t>
    </r>
    <r>
      <rPr>
        <sz val="10"/>
        <rFont val="Soberana Sans"/>
        <family val="2"/>
      </rPr>
      <t xml:space="preserve"> NCD
Durante los meses enero-junio se atendieron en los servicios de hospitalización a 85 pacientes mujeres con diagnóstico de EPOC y Cáncer Pulmonar obteniendo un cumplimiento de 97.7 por ciento, asimismo se otorgaron 1046 consultas de primera vez y subsecuentes a mujeres con diagnóstico de EPOC de las cuales 179 están relacionadas al humo de leña lo que representa un cumplimiento de 98.8 por ciento del total de consultas otorgadas. </t>
    </r>
  </si>
  <si>
    <t>27.27</t>
  </si>
  <si>
    <t>75.62</t>
  </si>
  <si>
    <t>107.71</t>
  </si>
  <si>
    <t>186.39</t>
  </si>
  <si>
    <t>186.43</t>
  </si>
  <si>
    <t>469.9</t>
  </si>
  <si>
    <t>15.61</t>
  </si>
  <si>
    <t>52.35</t>
  </si>
  <si>
    <t>UR: NCD</t>
  </si>
  <si>
    <t>55.0</t>
  </si>
  <si>
    <t>36.77</t>
  </si>
  <si>
    <t>86.39</t>
  </si>
  <si>
    <t>66.98</t>
  </si>
  <si>
    <t>292.58</t>
  </si>
  <si>
    <t>615.78</t>
  </si>
  <si>
    <t>UR: NBB</t>
  </si>
  <si>
    <t>615.15</t>
  </si>
  <si>
    <t>22.60</t>
  </si>
  <si>
    <t xml:space="preserve">Porcentaje de  recién nacidos vivos prematuros sin protección social en salud  (de  36 o menos semanas de gestación) atendidos en el Hospital de la Mujer </t>
  </si>
  <si>
    <t>96.40</t>
  </si>
  <si>
    <t>96.90</t>
  </si>
  <si>
    <t xml:space="preserve">Proporción de consultas otorgadas a mujeres con embarazo de alto riesgo   </t>
  </si>
  <si>
    <t>99.10</t>
  </si>
  <si>
    <t>Porcentaje de Mujeres egresadas por mejoría</t>
  </si>
  <si>
    <t>34.10</t>
  </si>
  <si>
    <t>33.50</t>
  </si>
  <si>
    <t xml:space="preserve">Porcentaje de ingresos programados de mujeres </t>
  </si>
  <si>
    <t>95.30</t>
  </si>
  <si>
    <t>94.90</t>
  </si>
  <si>
    <t>96.20</t>
  </si>
  <si>
    <t xml:space="preserve">Porcentaje de recetas surtidas completas a mujeres hospitalizadas </t>
  </si>
  <si>
    <t>80.10</t>
  </si>
  <si>
    <t xml:space="preserve">Porcentaje de satisfacción de las mujeres atendidas </t>
  </si>
  <si>
    <t>81.30</t>
  </si>
  <si>
    <t>80.60</t>
  </si>
  <si>
    <t>Porcentaje de egresos hospitalarios por mejoría clasificados por género</t>
  </si>
  <si>
    <t>86.00</t>
  </si>
  <si>
    <t>86.30</t>
  </si>
  <si>
    <t>83.70</t>
  </si>
  <si>
    <t>Porcentaje de cirugías ambulatorias practicadas a mujeres</t>
  </si>
  <si>
    <t>NCD</t>
  </si>
  <si>
    <t>Porcentaje de hogares que recibieron apoyo de estufas ecológicas</t>
  </si>
  <si>
    <t>17.10</t>
  </si>
  <si>
    <t>17.30</t>
  </si>
  <si>
    <t>Porcentaje de consultas de primera vez y subsecuentes otorgadas a mujeres con diagnóstico de EPOC relacionado con el humo de leña</t>
  </si>
  <si>
    <t>81.00</t>
  </si>
  <si>
    <t>89.90</t>
  </si>
  <si>
    <t>88.60</t>
  </si>
  <si>
    <t>Porcentaje de mujeres con diagnóstico de EPOC y Cáncer Pulmonar atendidas en los servicios de hospitalización respecto a lo programado</t>
  </si>
  <si>
    <t>95.80</t>
  </si>
  <si>
    <t>96.30</t>
  </si>
  <si>
    <t xml:space="preserve">Porcentaje de recetas surtidas en forma completa a mujeres hospitalizadas con cáncer </t>
  </si>
  <si>
    <t>65.30</t>
  </si>
  <si>
    <t>66.00</t>
  </si>
  <si>
    <t>NBB</t>
  </si>
  <si>
    <t>Porcentaje de pacientes mujeres atendidas en Hospitalización</t>
  </si>
  <si>
    <t>63.00</t>
  </si>
  <si>
    <t>Porcentaje de pacientes mujeres atendidas en Consulta Externa</t>
  </si>
  <si>
    <t xml:space="preserve"> NBB- Hospital General "Dr. Manuel Gea González"  NBV- Instituto Nacional de Cancerología  NCD- Instituto Nacional de Enfermedades Respiratorias Ismael Cosío Villegas  NDE- Instituto Nacional de Perinatología Isidro Espinosa de los Reyes  Secretaria de Salud </t>
  </si>
  <si>
    <t xml:space="preserve"> Con la implementación del programa "cero rechazos" se ha incrementado la demanda de los servicios de atención de salud de alta especialidad que brinda el Hospital General "Dr. Manuel Gea González", esto aunado a la sobre ocupación que ya se presentaba en años anteriores, y los recursos económicos limitados con los que opera este nosocomio generará que los servicios se saturen derivando en una atención de baja calidad a los usuarios, o que nos encontremos imposibilitados a cubrir la demanda de atención médica.  Contribuir a satisfacer la demanda de servicios especializados de salud de la población.  El INER es el Instituto que ha identificado y atiende a las mujeres con enfermedades pulmonares por cocinar con leña, asociado a pobreza, a la condición de mujer encargada de las labores del hogar y más común en zonas indígenas.  La EPOC es actualmente la 4ª causa de muerte  a nivel nacional en mujeres, más importante que el cáncer de mama y el de cérvix y su principal causa es cocinar con leña.  En México, la EPOC también se encuentra en el 4º lugar de mortalidad, y de las 9000 muertes en el sexo femenino, 4000 de ellas son en mujeres que cocinaron con humo de leña.  La prevención, la difusión y la pronta respuesta del Instituto con las mujeres afectadas, debe ser prioridad nacional. Se debe asegurar la continuidad y el impulso de dichas acciones para consolidar las acciones emprendidas.      Cada año egresan del INPer por mejoría cerca de 7000 mujeres y 4000 neonatos. Las causas más frecuentes de hospitalización gíneco-obstétrica fueron: parto por cesárea, supervisión de embarazo de alto riesgo, parto único espontáneo, preeclampsia y eclampsia, diabetes mellitus en el embarazo, infertilidad y trastornos hipertensivos en el embarazo.  Las principales causas de hospitalización neonatal fueron: pretérmino y bajo peso, malformaciones congénitas, ictericia, dificultad respiratoria, retardo del crecimiento fetal y desnutrición fetal, enfermedad repiratoria crónica originada en el periodo perinatal y sepsis bacteriana.   La ocupación hospitalaria oscila entre un 82% en  mujeres adultas y entre 83 y 100% en las unidades neonatales. El servicio con mayor saturación es la Unidad de Cuidados Intensivos Neonatales con 100.5% En 2013 se atendieron 4,158 nacimientos, 3,924 fueron nacidos vivos y 234 óbitos.   Que la población acuda a su control de embarazo en el tiempo oportuno,  para establecer el control prenatal y prevenir las complicaciones,  contribuir en la reducciòn de las complicaciones en el embarazo de alto riesgo, reducción en la tasas de mortalidad materna y perinatal </t>
  </si>
  <si>
    <t>37191</t>
  </si>
  <si>
    <t>69919</t>
  </si>
  <si>
    <t>72059</t>
  </si>
  <si>
    <t>190749</t>
  </si>
  <si>
    <t>(Instituto Nacional de Enfermedades Respiratorias Ismael Cosío Villegas)</t>
  </si>
  <si>
    <t>(Hospital General "Dr. Manuel Gea González")</t>
  </si>
  <si>
    <t>1314.7</t>
  </si>
  <si>
    <t>Prestación de servicios en los diferentes niveles de atención a la salud</t>
  </si>
  <si>
    <t>E023</t>
  </si>
  <si>
    <r>
      <t>Acciones de mejora para el siguiente periodo
UR:</t>
    </r>
    <r>
      <rPr>
        <sz val="10"/>
        <rFont val="Soberana Sans"/>
        <family val="2"/>
      </rPr>
      <t xml:space="preserve"> X00
Se tiene previsto intensificar la aplicación de pruebas de tamizaje al reiniciar el periodo escolar en las entidades federativas.</t>
    </r>
  </si>
  <si>
    <r>
      <t>Justificación de diferencia de avances con respecto a las metas programadas
UR:</t>
    </r>
    <r>
      <rPr>
        <sz val="10"/>
        <rFont val="Soberana Sans"/>
        <family val="2"/>
      </rPr>
      <t xml:space="preserve"> X00
Al parecer existió tardanza en el desarrollo de actividades como el tamizaje, que permite la captación de personas susceptibles de ser tratadas en los Centros de Atención Primaria en Adicciones. A pesar de que el avance de los indicadores llegó al 50% de la meta programada, se prevé que aumente el número de pruebas de tamizaje en los próximos trimestres del año, ya que muchas de estas aplicaciones se calendarizan a inicio del periodo escolar y en consecuencia aumente el número de consultas de primera vez.</t>
    </r>
  </si>
  <si>
    <r>
      <t>Acciones realizadas en el periodo
UR:</t>
    </r>
    <r>
      <rPr>
        <sz val="10"/>
        <rFont val="Soberana Sans"/>
        <family val="2"/>
      </rPr>
      <t xml:space="preserve"> X00
Durante el segundo trimestre del ejercicio 2014, se realizaron las tareas propias del Programa de Prevención y Atención Contra las Adicciones, principalmente la aplicación de pruebas de tamizaje en población escolarizada de 12 a 17 años, con el fin de detectar tempranamente a personas que presentan riesgos psicosociales que pudieran derivar en el consumo de sustancias adictivas y ser susceptibles de recibir tratamiento especializado en los Centros de Atención Primaria en Adicciones.</t>
    </r>
  </si>
  <si>
    <t>0.30</t>
  </si>
  <si>
    <t>1.2</t>
  </si>
  <si>
    <t>UR: X00</t>
  </si>
  <si>
    <t>5.19</t>
  </si>
  <si>
    <t>21.91</t>
  </si>
  <si>
    <t>X00</t>
  </si>
  <si>
    <t>Porcentaje de Consultas de primera vez otorgadas, con respecto a las consultas programadas en Centros de Atención Primaria a las Adicciones (CAPA)</t>
  </si>
  <si>
    <t>23.74</t>
  </si>
  <si>
    <t>Porcentaje de alumnado con pruebas de tamizaje del año en curso, respecto del alumnado con pruebas de tamizaje programado</t>
  </si>
  <si>
    <t xml:space="preserve"> X00- Centro Nacional para la Prevención y el Control de las Adicciones </t>
  </si>
  <si>
    <t xml:space="preserve"> Entre las mujeres, el uso de drogas es un fenómeno menos estudiado, debido a que por mucho tiempo se consideró una problemática solo de los hombres. Los/as jóvenes de hoy consumen drogas en mayor proporción que las generaciones anteriores. De acuerdo a los resultados de la ENA 2011, las prevalencias de consumo de drogas son de 1.6% y de 1.5% para cualquier droga ilegal.  En el ámbito nacional, los fumadores activos de entre 12 a 65 años de edad, en promedio, inician el consumo diario de cigarrillos a los 16.7 años, los hombres a los 16 años y las mujeres a los 18 años. Para los hombres, el mayor consumo es de mariguana, le siguen inhalables y finalmente cocaína. Lo mismo ocurre con las mujeres, aunque sus prevalencias son menores a las mostradas por los hombres. Sin embargo el índice de crecimiento es mayor en las mujeres entre las cuales el consumo de drogas ilegales se duplicó, aumentando de 1% a 1.9%. </t>
  </si>
  <si>
    <t>6196168</t>
  </si>
  <si>
    <t>6449072</t>
  </si>
  <si>
    <t>(Centro Nacional para la Prevención y el Control de las Adicciones)</t>
  </si>
  <si>
    <t>5.1</t>
  </si>
  <si>
    <t>Prevención y atención contra las adicciones</t>
  </si>
  <si>
    <t>E025</t>
  </si>
  <si>
    <r>
      <t>Acciones de mejora para el siguiente periodo
UR:</t>
    </r>
    <r>
      <rPr>
        <sz val="10"/>
        <rFont val="Soberana Sans"/>
        <family val="2"/>
      </rPr>
      <t xml:space="preserve"> R00
En agosto de 2014 se entregaran 764,700 primeras dosis de vacuna VPH a los estados para su aplicación en octubre, durante la 3ª SNS 2014.  La aplicación del esquema completo es indispensable, por lo que debe informarse de la importancia de ello, tanto a los responsables de las niñas de quinto grado de primaria y de 11 años no escolarizadas, así como al personal de salud y docentes de educación primaría, a fin de garantizar el apego al intervalo recomendado.  </t>
    </r>
  </si>
  <si>
    <r>
      <t>Justificación de diferencia de avances con respecto a las metas programadas
UR:</t>
    </r>
    <r>
      <rPr>
        <sz val="10"/>
        <rFont val="Soberana Sans"/>
        <family val="2"/>
      </rPr>
      <t xml:space="preserve"> R00
No contar oportunamente con la provisión de bienes (insumos: jeringas, agujas, entre otros) para la  aplicación de la 1ª y 2ª dosis de vacuna VPH durante la 3ª SNS 2014 y la 2ª SNS 2015, respectivamente.  </t>
    </r>
  </si>
  <si>
    <r>
      <t>Acciones realizadas en el periodo
UR:</t>
    </r>
    <r>
      <rPr>
        <sz val="10"/>
        <rFont val="Soberana Sans"/>
        <family val="2"/>
      </rPr>
      <t xml:space="preserve"> R00
El indicador de Niñas en 5º grado de primaria y las niñas de 11 años de edad no escolarizadas, vacunadas para la prevención del VPH tiene una periodicidad de medición anual, por lo que los avances del 2º trimestre, corresponden a las actividades realizadas hasta el momento.  La población del Anexo 1 corresponde a la población objetivo del grupo de niñas en 5º grado de primaria y las niñas de 11 años de edad no escolarizadas de las áreas de responsabilidad de la Secretaria de Salud. Se espera vacunar al 90% de las 764,700 niñas estimadas del grupo de edad. El total de niñas a vacunar se modificó de acuerdo a las dosis adquiridas para aplicar durante la 3ª Semana Nacional de Salud 2014 y la 2ª Semana Nacional de Salud 2015.  La cifra continúa siendo preliminar ya que puede variar debido a que hasta septiembre 2014 se tendrá disponible la matricula oficial de las niñas de 5º grado de primaria.  </t>
    </r>
  </si>
  <si>
    <t>44.15</t>
  </si>
  <si>
    <t>311.6</t>
  </si>
  <si>
    <t>UR: R00</t>
  </si>
  <si>
    <t>90.00</t>
  </si>
  <si>
    <t>R00</t>
  </si>
  <si>
    <t>Proporción de niñas de 5to. Grado de primaria vacunadas contra el VPH y de 11 años no escolarizadas</t>
  </si>
  <si>
    <t xml:space="preserve"> R00- Centro Nacional para la Salud de la Infancia y la Adolescencia </t>
  </si>
  <si>
    <t xml:space="preserve"> Es necesario Inmunizar a las niñas de quinto año de primaria y de 11 años no escolarizadas de todo el territorio nacional, con el fin de disminuir, a largo plazo, en las mujeres los casos de infección por virus del papiloma humano, debido al papel causal de las infecciones por Virus del Papiloma Humano (VPH) en mujeres en el desarrollo de Cáncer Cérvico-uterino ha quedado documentado más allá de cualquier duda razonable. Existen alrededor de 100 tipos de VPH que infectan al ser humano, por lo menos 30 infectan el área genital, 15 tipos VPH son de alto riesgo para cáncer. En Noviembre del 2008, dio inicio la aplicación de la vacuna Tetravalente, contra la infección del VPH, que protege  de la infección por dos virus de alto riesgo de provocar  cáncer cervicouterino, 16 y 18 y dos virus de bajo riesgo, 6 y 11 en adolescentes femeninas de 12 a 16 años de edad, habitantes de los 125 municipios con menor índice de desarrollo humano de los estados de Chiapas, Durango, Guerrero, Nayarit, Oaxaca, Puebla y Veracruz. Durante 2012 se inició la aplicación de la vacuna contra VPH en niñas de quinto año de primaria y de 11 años no escolarizadas.   </t>
  </si>
  <si>
    <t>710965</t>
  </si>
  <si>
    <t>(Centro Nacional para la Salud de la Infancia y la Adolescencia)</t>
  </si>
  <si>
    <t>Reducción de enfermedades prevenibles por vacunación</t>
  </si>
  <si>
    <t>E036</t>
  </si>
  <si>
    <r>
      <t>Acciones de mejora para el siguiente periodo
UR:</t>
    </r>
    <r>
      <rPr>
        <sz val="10"/>
        <rFont val="Soberana Sans"/>
        <family val="2"/>
      </rPr>
      <t xml:space="preserve"> NDE
Se realizan los trabajos para la implementación del proyecto prioritario institucional de cita médica telefónica y expediente clínico electrónico el cual busca mejorar el registro y control tanto de las consultas de valoración como las consultas otorgadas por el Instituto</t>
    </r>
  </si>
  <si>
    <r>
      <t>Justificación de diferencia de avances con respecto a las metas programadas
UR:</t>
    </r>
    <r>
      <rPr>
        <sz val="10"/>
        <rFont val="Soberana Sans"/>
        <family val="2"/>
      </rPr>
      <t xml:space="preserve"> NDE
El indicador presenta un cumplimiento del 110.3% como resultado de un porcentaje de ocupación cercano al 100 por ciento en las terapias neonatales, se ajusto el número de fichas de valoración a pacientes lo que repercutió en las variables de este indicador.</t>
    </r>
  </si>
  <si>
    <r>
      <t>Acciones realizadas en el periodo
UR:</t>
    </r>
    <r>
      <rPr>
        <sz val="10"/>
        <rFont val="Soberana Sans"/>
        <family val="2"/>
      </rPr>
      <t xml:space="preserve"> NDE
Durante el período se valoraron un total de 2,551 pacientes de las cuales se aceptaron 1,989 lo que representa un 77.97 por ciento. A su vez de las 1,989 aceptadas, abrieron expediente 1,262 para un 63.45 por ciento.  En la clasificación socioeconómica para pacientes de los niveles 1 a 3 registró un total de 1,149 lo que representa un 91.0 por ciento del total de las aperturas.    </t>
    </r>
  </si>
  <si>
    <t>7.79</t>
  </si>
  <si>
    <t>7.88</t>
  </si>
  <si>
    <t>17.78</t>
  </si>
  <si>
    <t>58.40</t>
  </si>
  <si>
    <t>58.90</t>
  </si>
  <si>
    <t>63.20</t>
  </si>
  <si>
    <t>Porcentaje de mujeres que realizaron apertura de expediente clínico</t>
  </si>
  <si>
    <t xml:space="preserve"> El INPer está enfocado en mejorar la salud reproductiva de las mujeres, a través de otorgar atención médica especializada en salud reproductiva y perinatal a la población que demanda sus servicios. En promedio cada año se realizan cerca de 11,000 consultas de valoración a mujeres con embarazo de alto riesgo y/o problemas ginecológicos que requieran atención médica especializada, por problemas clínicos de alta complejidad, que preferentemente no sean derechohabientes de alguna institución de salud; de las cuales se aceptan más de 8000, y de estas últimas aperturan expediente en promedio más de 5000 pacientes (5,194/8,224). Como parte de las mejoras a la atención del paciente se diseñó un sistema informático para el reporte de incidentes relacionados con la seguridad de paciente, con el objetivo de promover y facilitar el reporte de incidentes en todas las áreas del Instituto, así como con la finalidad de aprender de las áreas de oportunidad detectadas e implementar acciones preventivas en pro de la seguridad de los y las pacientes, familiares y trabajadores del Instituto. En el segundo semestre de 2013 se recibieron 40 reportes. El grupo de trabajo por la calidad y la seguridad de las y los pacientes, integrado por 54 profesionistas adscritos a diversas áreas del INPer (médicos, enfermeras, trabajadoras sociales, entre otros), durante 2013 realizó 7 reuniones, contando con la participación de expertos en temas específicos de calidad y seguridad. Se revisaron, discutieron y autorizaron diversas políticas, procedimientos e indicadores para la mejora de la calidad y seguridad de las y los pacientes.  </t>
  </si>
  <si>
    <t>1262</t>
  </si>
  <si>
    <t>5530</t>
  </si>
  <si>
    <t>17.7</t>
  </si>
  <si>
    <t>Calidad en Salud e Innovación</t>
  </si>
  <si>
    <t>P012</t>
  </si>
  <si>
    <r>
      <t>Acciones de mejora para el siguiente periodo
UR:</t>
    </r>
    <r>
      <rPr>
        <sz val="10"/>
        <rFont val="Soberana Sans"/>
        <family val="2"/>
      </rPr>
      <t xml:space="preserve"> R00
una vez autorizadas las asesorías y los acuerdo secretariales para los talleres podremos trabajar con más velocidad </t>
    </r>
  </si>
  <si>
    <r>
      <t>Justificación de diferencia de avances con respecto a las metas programadas
UR:</t>
    </r>
    <r>
      <rPr>
        <sz val="10"/>
        <rFont val="Soberana Sans"/>
        <family val="2"/>
      </rPr>
      <t xml:space="preserve"> R00
No se capturo la información del primer trimestre porque iba en ceros.</t>
    </r>
  </si>
  <si>
    <r>
      <t>Acciones realizadas en el periodo
UR:</t>
    </r>
    <r>
      <rPr>
        <sz val="10"/>
        <rFont val="Soberana Sans"/>
        <family val="2"/>
      </rPr>
      <t xml:space="preserve"> R00
Talleres de capacitación: Se realizo la carta programática de los talleres, así como la distribución de las jurisdicciones sanitarias de los Estados para su realización    Impresión de manuales: Se terminaron  de elaborar los manuales, en estos momentos se encuentra en la fase de autorización por parte de comunicación social    Campaña de difusión:  ya se tienen los materiales que se van a utilizar, faltan algunos diseños por autorizar por parte de comunicación social  y ya se tiene la autorización para el desarrollo de la campaña   </t>
    </r>
  </si>
  <si>
    <t>1.05</t>
  </si>
  <si>
    <t>6.05</t>
  </si>
  <si>
    <t>Porcentaje de avance de las acciones de la campaña</t>
  </si>
  <si>
    <t>Porcentaje de manuales distribuidos</t>
  </si>
  <si>
    <t>Porcentaje de talleres realizados para la prevención y atención a mujeres con Síndrome de Turner</t>
  </si>
  <si>
    <t xml:space="preserve"> El Síndrome de Turner es. Es una enfermedad genética que se produce sólo en las mujeres, es la perdida total o parcial de uno de los cromosomas X,  esta alteración se caracteriza por talla baja en el 100% de los casos, micrognatia en el 60%, disgenesia gonadal en el 96%, y cuello alado en el  40%, entre otras. Se estima que existen 26 mil casos en México, con una incidencia a nivel mundial de hasta 1:200 1:2500 recién nacidos femeninos. El diagnóstico tardío puede darse hasta la edad adulta lo que implica la presencia de manifestaciones clínicas dentro de las cuales se encuentran pérdida de la audición, hipotiroidismo, alteraciones renales y anormalidades en la función hepática, que incrementan con la edad hasta en un 45% y que mejorarían con adecuado inicio de la terapia hormonal sustitutiva, en una edad más temprana de diagnóstico y de inicio del tratamiento.  Esta patología favorece la presentación de padecimientos tales como Diabetes, Hipertensión, Obesidad todos ellos condicionantes de enfermedades crónicas que pueden causar desde la incapacidad parcial o total hasta la muerte. La esperanza de vida es más corta que en la población en general aproximadamente en 10 años, pero puede ser mejorada con la atención de las enfermedades crónicas asociadas como la hipertensión arterial, diabetes, etc. Por lo cual es de suma importancia la detección oportuna y el manejo por un equipo multidisciplinario dentro del cual se incluya: Genetista, Pediatra, Endocrinólogo Pediatra, Cardiólogo Pediatra , Nefrólogo y Urólogo, Oftalmólogo y Psicólogo infantil para apoyo psicológico Por lo anteriormente descrito y pese a lo que se ha venido realizando en años anteriores es importante dar a conocer a la población en general las principales características para que puedan sospecharlo y seguir capacitando al   personal de salud para lograr una mayor detección oportuna  y tratamiento para estas pacientes.  </t>
  </si>
  <si>
    <t>750</t>
  </si>
  <si>
    <t>2878</t>
  </si>
  <si>
    <t>6.0</t>
  </si>
  <si>
    <t>Promoción de la salud, prevención y control de enfermedades crónico degenerativas y transmisibles y lesiones</t>
  </si>
  <si>
    <t>P014</t>
  </si>
  <si>
    <r>
      <t>Acciones de mejora para el siguiente periodo
UR:</t>
    </r>
    <r>
      <rPr>
        <sz val="10"/>
        <rFont val="Soberana Sans"/>
        <family val="2"/>
      </rPr>
      <t xml:space="preserve"> K00
Ninguna
</t>
    </r>
    <r>
      <rPr>
        <b/>
        <sz val="10"/>
        <rFont val="Soberana Sans"/>
        <family val="2"/>
      </rPr>
      <t>UR:</t>
    </r>
    <r>
      <rPr>
        <sz val="10"/>
        <rFont val="Soberana Sans"/>
        <family val="2"/>
      </rPr>
      <t xml:space="preserve"> NDE
Se trabaja con las áreas sustantivas con la finalidad de poder recopilar la información a detalle que permita poder contar con el género, edad y procedencia del total de personas a las que se les realizan las pruebas de detección para VIH.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NCD
Satisfacer la demanda de atención médica a pacientes con VIH/SIDA en las diferentes especialidades que otorga el CIENI así como en los servicios de hospitalización, continuar con las consejerías en VIH y a su vez dar seguimiento a los protocolos de investigación iniciados.</t>
    </r>
  </si>
  <si>
    <r>
      <t>Justificación de diferencia de avances con respecto a las metas programadas
UR:</t>
    </r>
    <r>
      <rPr>
        <sz val="10"/>
        <rFont val="Soberana Sans"/>
        <family val="2"/>
      </rPr>
      <t xml:space="preserve"> K00
Ninguna
</t>
    </r>
    <r>
      <rPr>
        <b/>
        <sz val="10"/>
        <rFont val="Soberana Sans"/>
        <family val="2"/>
      </rPr>
      <t>UR:</t>
    </r>
    <r>
      <rPr>
        <sz val="10"/>
        <rFont val="Soberana Sans"/>
        <family val="2"/>
      </rPr>
      <t xml:space="preserve"> NDE
El indicador presenta un cumplimiento del 12.5%. En el periodo a reportar resolvieron su embarazo 1 paciente seropositiva de un total de 906 embarazos resueltos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NCD
La variación registrada con respecto a lo programado en el número de mujeres atendidas con VIH en las diferentes especialidades que otorga el CIENI, fue de 10.6 por ciento menor a lo programado, derivado de la falta de apoyos para transporte en las mujeres, para quienes los costos de transporte representan una barrera importante en la atención en salud. El porcentaje de egresos por mejoría registró una variación de 21.4 por ciento mayor a lo programado, ya que derivado de la remodelación del Servicio de Neumología Clínica fue necesario inhabilitar dieciséis camas censables de forma temporal. El porcentaje de mujeres reclutadas al protocolo de investigación de embarazadas, presentó una variación al indicador del 195.8 por ciento mayor a lo programado ya que derivado de los esfuerzos de colaboración con la Delegación de Tlalpan aumentaron las  pruebas de detección de VIH y otras ITS, considerándose un efecto positivo. El Porcentaje de mujeres a quienes se les realizaron estudios de laboratorio en el Laboratorio de Diagnóstico Virológico, muestra una variación del 2.2 por ciento menor, derivado del aumento a más del doble en el número de individuos -hombres y mujeres- a quienes se les realizaron pruebas de detección en el periodo. El porcentaje de mujeres que recibieron una consejería en VIH registró una variación del 24.2 por ciento menor a la meta. Es posible que esta variación se deba a la publicidad de boca en boca que sabemos que está recibiendo la disponibilidad de pruebas de detección de VIH en el CIENI entre las mujeres de la delegación Tlalpan a través del protocolo de embarazadas.      </t>
    </r>
  </si>
  <si>
    <r>
      <t>Acciones realizadas en el periodo
UR:</t>
    </r>
    <r>
      <rPr>
        <sz val="10"/>
        <rFont val="Soberana Sans"/>
        <family val="2"/>
      </rPr>
      <t xml:space="preserve"> K00
En el segundo trimestre (abril-junio), se inició el trabajo de campo con las estrategias de prevención, operados por las organizaciones de la sociedad civil y la academia. Llevándose a cabo 20 proyectos en lugar de 18, hasta el momento se han captado a 7,627 mujeres atendidas en estos proyectos. Con lo anterior, se cumplió con la segunda etapa y se obtuvo un avance del 50% respecto de la meta anual.
</t>
    </r>
    <r>
      <rPr>
        <b/>
        <sz val="10"/>
        <rFont val="Soberana Sans"/>
        <family val="2"/>
      </rPr>
      <t>UR:</t>
    </r>
    <r>
      <rPr>
        <sz val="10"/>
        <rFont val="Soberana Sans"/>
        <family val="2"/>
      </rPr>
      <t xml:space="preserve"> NDE
Para este segundo trimestre solamente 1 paciente con VIH resolvió su embarazo de las 8 que se programaron por lo cual la meta del indicador se reporta muy por debajo.  El departamento de infectología reporta en lo que va del año un total de 20 pacientes que reciben tratamiento sin transmisión vertical hasta el momento con evolución adecuada y sin complicaciones.
</t>
    </r>
    <r>
      <rPr>
        <b/>
        <sz val="10"/>
        <rFont val="Soberana Sans"/>
        <family val="2"/>
      </rPr>
      <t>UR:</t>
    </r>
    <r>
      <rPr>
        <sz val="10"/>
        <rFont val="Soberana Sans"/>
        <family val="2"/>
      </rPr>
      <t xml:space="preserve"> NBV
Se encuentra en proceso el Protocolo de investigación INCan Impacto de la supresión de HHV-8 en pacientes con Sarcoma de Kaposi grave en el desarrollo de SIRI y en mortalidad atribuible.  Debido a que se trata de un protocolo de investigación, los resultados se reportarán en el segundo semestre del 2014.  
</t>
    </r>
    <r>
      <rPr>
        <b/>
        <sz val="10"/>
        <rFont val="Soberana Sans"/>
        <family val="2"/>
      </rPr>
      <t>UR:</t>
    </r>
    <r>
      <rPr>
        <sz val="10"/>
        <rFont val="Soberana Sans"/>
        <family val="2"/>
      </rPr>
      <t xml:space="preserve"> NCD
Durante el primer semestre de 2014 se tuvo un nivel de cumplimiento de 89.4 por ciento de mujeres con VIH atendidas en las diferentes especialidades que otorga el CIENI. En hospitalización se registró un 121.4 por ciento de egresos por mejoría de mujeres con VIH/SIDA. Las mujeres captadas al protocolo de investigación de embarazadas a quienes se les realizó por lo menos una prueba de (VIH e ITS) fueron del 295.8 por ciento. Las mujeres atendidas en el Laboratorio de Diagnóstico Virológico fueron de 97.8 por ciento. Las mujeres con VIH que recibieron por lo menos una consejería en el periodo registraron un 75.8 por ciento. </t>
    </r>
  </si>
  <si>
    <t>8.27</t>
  </si>
  <si>
    <t>2.64</t>
  </si>
  <si>
    <t>70.16</t>
  </si>
  <si>
    <t>0.24</t>
  </si>
  <si>
    <t>3.09</t>
  </si>
  <si>
    <t>27.03</t>
  </si>
  <si>
    <t>121.05</t>
  </si>
  <si>
    <t>UR: K00</t>
  </si>
  <si>
    <t>149.94</t>
  </si>
  <si>
    <t>Política</t>
  </si>
  <si>
    <t>Porcentaje de mujeres seropositivas con embarazo resuelto</t>
  </si>
  <si>
    <t>37.90</t>
  </si>
  <si>
    <t>Porcentaje de mujeres que recibieron una consejería en VIH en el periodo (indicador de proceso de atención psicosocial y prevención)</t>
  </si>
  <si>
    <t>22.00</t>
  </si>
  <si>
    <t>22.50</t>
  </si>
  <si>
    <t>Porcentaje de mujeres a quienes se les realizaron estudios de laboratorio en el Laboratorio de Diagnóstico Virologico (LDV-CIENI) en el periodo (indicador de proceso en el área de diagnóstico)</t>
  </si>
  <si>
    <t>12.00</t>
  </si>
  <si>
    <t>Porcentaje de mujeres reclutadas al protocolo de investigación de embarazadas a quienes se les realizaron pruebas de detección en el periodo (indicador de producto de las áreas de prevención e investigación)</t>
  </si>
  <si>
    <t>82.35</t>
  </si>
  <si>
    <t>81.20</t>
  </si>
  <si>
    <t>Porcentaje de egresos por mejoría en mujeres que viven con VIH atendidas en hospitalización en el periodo (indicador de producto del área clínica de hospitalización)</t>
  </si>
  <si>
    <t>12.70</t>
  </si>
  <si>
    <t>14.20</t>
  </si>
  <si>
    <t>Porcentaje de mujeres que viven con VIH atendidas en las diferentes especialidades que otorga el CIENI en el periodo (indicador de proceso del área de atención clínica en consulta externa)</t>
  </si>
  <si>
    <t>Porcentaje de pacientes participantes en protocolo de investigación atendidos</t>
  </si>
  <si>
    <t>21.88</t>
  </si>
  <si>
    <t>K00</t>
  </si>
  <si>
    <t>Porcentaje de entidades con programas de acompañamiento para mujeres con VIH</t>
  </si>
  <si>
    <t>Porcentaje de esquemas de  vacunación para VPH distribuidos en las entidades federativas</t>
  </si>
  <si>
    <t>Proyecto</t>
  </si>
  <si>
    <t xml:space="preserve">Porcentaje de proyectos de prevención en VIH, el sida e ITS dirigidos a mujeres </t>
  </si>
  <si>
    <t>90.20</t>
  </si>
  <si>
    <t>88.18</t>
  </si>
  <si>
    <t>Porcentaje de mujeres en tratamiento antirretroviral (TAR) en la Secretaría de Salud.</t>
  </si>
  <si>
    <t xml:space="preserve"> K00- Centro Nacional para la Prevención y el Control del VIH/SIDA  NBV- Instituto Nacional de Cancerología  NCD- Instituto Nacional de Enfermedades Respiratorias Ismael Cosío Villegas  NDE- Instituto Nacional de Perinatología Isidro Espinosa de los Reyes </t>
  </si>
  <si>
    <t xml:space="preserve"> En materia de prevención, existen mujeres que sufren violencia sexual (incluyendo violaciones), o las mujeres que son trabajadoras sexuales o las que usan drogas inyectables. Es necesario promover la detección del VIH en toda la población con prácticas de riesgo facilitar el acceso temprano y oportuno al TAR y con ello elevar la supervivencia y la calidad de vida de las personas con VIH y además en mujeres embarazadas, asegurando el acceso efectivo y con calidad a servicios integrales de atención, en donde la retención de la población en los servicios de salud y en TAR juega un papel fundamental. Por esta razón, se programó para el 2014 que, desde el nivel federal, promover y apoyar a las entidades federativas con un programa de acompañamiento, para que las mujeres con VIH incrementen  su asistencia y retención  en los servicios especializados de VIH (apoyo a traslados, cuidado de los hijos, acompañamiento, retención) y la adherencia al tratamiento.     Contribuir a la reducción de nuevas infecciones por VIH, a través de la prevención en los grupos más afectados por la epidemia y la atención oportuna a los portadores.  El Instituto Nacional de Enfermedades Respiratorias (INER), es el Instituto Nacional de Salud (INS) en México que atiende al mayor número de personas que viven con VIH/SIDA (PVVIH).  El INER  hospitaliza la mayor cantidad de PVVIH(250-300/año) y a los más graves, que requieren cuidados intensivos inmediatos para salvarles la vida. El tiempo de estancia hospitalaria es prolongado y costoso (mediana de 17 días, costo mayor de $ 100,000.00/paciente). Por recibir a los pacientes mas graves, el INER tiene una alta mortalidad hospitalaria por SIDA que asciende a 18%. El SIDA es la primera causa de muerte institucional en personas menores a 50 años.   Dentro del INER, el CIENI (Centro de Investigación en Enfermedades Infecciosas), es el Departamento encargado de la atención a los pacientes con VIH/SIDA. El CIENI es un centro de excelencia en atención clínica y psicosocial, diagnóstico virológico e investigación. Anualmente, el CIENI:  o Da atención activa, hospitalaria y ambulatoria, a más de 1,500 personas con VIH/SIDA. La mayoría entre 20 y 40 años. Un 20% son mujeres. o Da más de 10,000 consultas de especialidades médicas por año. o Atiende a más de 8 mil pacientes que requieren pruebas de laboratorio. o Realiza más de 61 mil estudios de laboratorio especializados, incluyendo el diagnóstico y el seguimiento clínico de la infección por VIH. o Es el grupo científico más productivo sobre VIH/SIDA en México (PubMed) en los últimos años. o Genera la mayor cantidad de recursos humanos especializados en VIH/SIDA para el país por año (medicina, nutrición clínica, química, biología).  Sin embargo, el presupuesto actual con el que cuenta el INER para la atención de personas que viven con VIH/SIDA es insuficiente para mantener y mejorar la calidad de la atención y asegurar la cobertura del número creciente de personas que se atienden en el CIENI.   El INPer continúa promoviendo la importancia de la detección oportuna del  VIH/SIDA en las embarazadas, con una sencilla prueba rápida oral, que consiste en tomar una muestra de saliva, obteniendo resultados en una hora. Con esta prueba se obtienen los indicios para descartar o iniciar otra serie de pruebas de sangre. Adicionalmente, se realizan las pruebas necesarias a los/las donadoras de sangre.   Las acciones que desarrolla el INPer incluyen la atención integral y tratamiento antirretroviral para embarazadas con VIH/SIDA, cuyas gestaciones se resuelven por cesárea como parte del tratamiento para evitar el contagio. En 2013 se atendieron 32 embarazadas seropositivas, quienes recibieron terapia antirretroviral, con evolución adecuada y sin complicaciones. No hubo transmisión vertical. Se realizaron más de 4000 estudios de detección de VIH, entre pruebas de Elisa y rápidas orales.  En 2014 se han realizado 328 estudios para la detección de  VIH/SIDA sin ninguna prueba confirmatoria. 194 en el laboratorio de infectología, 80 prueba rápida oraquick y 54 estudios a mujeres donadoras en banco de sangre.  </t>
  </si>
  <si>
    <t>17825</t>
  </si>
  <si>
    <t>23252</t>
  </si>
  <si>
    <t>(Centro Nacional para la Prevención y el Control del VIH/SIDA)</t>
  </si>
  <si>
    <t>231.3</t>
  </si>
  <si>
    <t>Prevención y atención de VIH/SIDA y otras ITS</t>
  </si>
  <si>
    <t>P016</t>
  </si>
  <si>
    <r>
      <t>Acciones de mejora para el siguiente periodo
UR:</t>
    </r>
    <r>
      <rPr>
        <sz val="10"/>
        <rFont val="Soberana Sans"/>
        <family val="2"/>
      </rPr>
      <t xml:space="preserve"> M7F
Sensibilizar sobre la necesidad de que se pueda capacitar en estas intervenciones a un mayor número de personas de instituciones gubernamentales y organizaciones sociales que atienden a la población en las diferentes entidades del país
</t>
    </r>
    <r>
      <rPr>
        <b/>
        <sz val="10"/>
        <rFont val="Soberana Sans"/>
        <family val="2"/>
      </rPr>
      <t>UR:</t>
    </r>
    <r>
      <rPr>
        <sz val="10"/>
        <rFont val="Soberana Sans"/>
        <family val="2"/>
      </rPr>
      <t xml:space="preserve"> L00
Porcentaje de mujeres en situación de violencia severa que fueron atendidas.- Continuar con las acciones realizadas en el trimestre.;  Porcentaje de avance del proyecto de Diagnóstico sobre la atención a la salud mental y psiquiátrica con perspectiva de género concluido.- Se está dando seguimiento a los procesos administrativos de autorización para el ejercicio presupuestal y se está avanzando en finalizar los procesos administrativos en el CNEGSR y las instituciones con las que realizaremos los estudios y/o capacitaciones para lograr firmar e iniciar en julio las actividades correspondientes.;  Porcentaje de profesionales de la salud de entidades federativas y unidades centrales de la S.Salud capacitado en materia de Género y Salud.-  Se está dando seguimiento a los procesos administrativos de autorización para el ejercicio presupuestal y se está avanzando en finalizar los procesos administrativos en el CNEGSR y las instituciones con las que realizaremos los estudios y/o capacitacione;  Incremento porcentual en el número Servicios Amigables para Adolescentes en los Servicios Estatales de Salud.-  Continuar con las acciones realizadas en el trimestre.
</t>
    </r>
    <r>
      <rPr>
        <b/>
        <sz val="10"/>
        <rFont val="Soberana Sans"/>
        <family val="2"/>
      </rPr>
      <t>UR:</t>
    </r>
    <r>
      <rPr>
        <sz val="10"/>
        <rFont val="Soberana Sans"/>
        <family val="2"/>
      </rPr>
      <t xml:space="preserve"> NDE
Se realizan los trabajos para la implementación del proyecto prioritario institucional de cita médica telefónica y expediente clínico electrónico el cual busca mejorar el registro y control tanto de las consultas de valoración como las consultas otorgadas por el Instituto.  Se espera captar mayor número de pacientes ginecológicas a través de las consultas de valoración que nos permitan alcanzar las metas programadas.  
</t>
    </r>
    <r>
      <rPr>
        <b/>
        <sz val="10"/>
        <rFont val="Soberana Sans"/>
        <family val="2"/>
      </rPr>
      <t>UR:</t>
    </r>
    <r>
      <rPr>
        <sz val="10"/>
        <rFont val="Soberana Sans"/>
        <family val="2"/>
      </rPr>
      <t xml:space="preserve"> NBV
Sin información</t>
    </r>
  </si>
  <si>
    <r>
      <t>Justificación de diferencia de avances con respecto a las metas programadas
UR:</t>
    </r>
    <r>
      <rPr>
        <sz val="10"/>
        <rFont val="Soberana Sans"/>
        <family val="2"/>
      </rPr>
      <t xml:space="preserve"> M7F
Sin información
</t>
    </r>
    <r>
      <rPr>
        <b/>
        <sz val="10"/>
        <rFont val="Soberana Sans"/>
        <family val="2"/>
      </rPr>
      <t>UR:</t>
    </r>
    <r>
      <rPr>
        <sz val="10"/>
        <rFont val="Soberana Sans"/>
        <family val="2"/>
      </rPr>
      <t xml:space="preserve"> L00
Porcentaje de avance del proyecto de Diagnóstico sobre la atención a la salud mental y psiquiátrica con perspectiva de género concluido.- consecuencia, la realización del curso. Por tal motivo, el curso ha sido pospuesto para ser realizado en el tercer trimestre del presente año, en fechas posteriores al regreso del periodo vacacional del ISP/UV. Cabe señalar que ya se tiene conformado el grupo de participantes que están confirmados para participar en las nuevas fechas del curso. En este segundo trimestre se han realizado las gestiones, y documentos técnicos y administrativos correspondientes para solicitar la autorización al Comité de Adquisiciones de la Secretaría de Salud para el ejercicio del recurso y se han preparado los términos de referencia de los proyectos y asesorías del programa de IGS. Para el segundo indicador, relativo a Porcentaje de servicios estatales de salud con al menos 2 unidades de salud (1 hospital y 1 centro de salud) con acciones de atención con perspectiva de;  Porcentaje de mujeres que ingresan a refugio .- Anual. Para el avance de metas y análisis de este indicador se tiene programado de manera anual.
</t>
    </r>
    <r>
      <rPr>
        <b/>
        <sz val="10"/>
        <rFont val="Soberana Sans"/>
        <family val="2"/>
      </rPr>
      <t>UR:</t>
    </r>
    <r>
      <rPr>
        <sz val="10"/>
        <rFont val="Soberana Sans"/>
        <family val="2"/>
      </rPr>
      <t xml:space="preserve"> NDE
El indicador presenta un cumplimiento del 102.9%, de las 34,855 consultas, 30,273 correspondieron a las 26 especialidades con que cuenta el Instituto en la consulta externa y 4,582  atenciones en el servicio de urgencias.      
</t>
    </r>
    <r>
      <rPr>
        <b/>
        <sz val="10"/>
        <rFont val="Soberana Sans"/>
        <family val="2"/>
      </rPr>
      <t>UR:</t>
    </r>
    <r>
      <rPr>
        <sz val="10"/>
        <rFont val="Soberana Sans"/>
        <family val="2"/>
      </rPr>
      <t xml:space="preserve"> NBV
Respecto al indicador Porcentaje de profesionales de la salud capacitados en cáncer de ovario (PPSC), no se cumplió con la meta establecida durante el primer semestre; sin embargo, durante este 2do trimestre se sentaron las bases para la capacitación de personal de la salud, realizando visitas a las entidades para fijar fechas de los cursos de capacitación. Sin embargo debido a las agendas de los profesionales de salud y la de los exponentes no se concretó una fecha en este trimestre, pero se considera realizar en fechas próximas o en su defecto en el marco del mes de Lucha contra el Cáncer de Ovario en septiembre. Por lo que en breve se informara las fechas en que se realicen dichos cursos, así como el personal capacitado.</t>
    </r>
  </si>
  <si>
    <r>
      <t>Acciones realizadas en el periodo
UR:</t>
    </r>
    <r>
      <rPr>
        <sz val="10"/>
        <rFont val="Soberana Sans"/>
        <family val="2"/>
      </rPr>
      <t xml:space="preserve"> M7F
Organización e impartición de cursos de capacitación sobre Estrés y Salud Mental dirigido a profesionales de la salud.  Elaboración de evaluaciones iniciales y finales del curso impartido por especialistas.  Capacitación a 25 personas en la Intervención Estrés y Salud Mental  
</t>
    </r>
    <r>
      <rPr>
        <b/>
        <sz val="10"/>
        <rFont val="Soberana Sans"/>
        <family val="2"/>
      </rPr>
      <t>UR:</t>
    </r>
    <r>
      <rPr>
        <sz val="10"/>
        <rFont val="Soberana Sans"/>
        <family val="2"/>
      </rPr>
      <t xml:space="preserve"> L00
Porcentaje de mujeres en situación de violencia severa que fueron atendidas.- En coordinación con las 32 entidades federativas se establecieron las metas, indicadores y presupuesto definitivo para el ejercicio 2014; asignado para la operación de los Servicios Especializados y Reeducación de Víctimas y Agresores en la plataforma SIAFFASPE, con el fin de que sea parte integral del Convenio para el Fortalecimiento de las Acciones de Salud Pública en las Entidades (AFASPE) 2014.  Se participó en la capacitación vía webex para la Realización de Cambios Presupuestales 2014 para las 32 entidades federativas en el Ramo 12, para formar parte del primer convenio modificatorio correspondiente al AFASPE 2014.  Se revisaron y ajustaron las cédulas para la supervisión del Programa de Prevención y Atención a la Violencia en los Servicios Estatales y se elaboró una propuesta de procedimiento para la supervisión integral.  Se realizó el análisis del Informe de indicadores del Programa en la Estrategia ;  Porcentaje de mujeres de 25 a 64 años con detección de cáncer de cuello uterino por citología o prueba de virus de papiloma humano.- 1. Se solicitó a las entidades federativas que propusieran estrategias para mejorar la cobertura de detección. 2.- Se programó el presupuesto para continuar con las estrategias de detección durante 2014. 3. Se realizó el programa anual de trabajo y la programación del recurso para las entidades federativas
</t>
    </r>
    <r>
      <rPr>
        <b/>
        <sz val="10"/>
        <rFont val="Soberana Sans"/>
        <family val="2"/>
      </rPr>
      <t>UR:</t>
    </r>
    <r>
      <rPr>
        <sz val="10"/>
        <rFont val="Soberana Sans"/>
        <family val="2"/>
      </rPr>
      <t xml:space="preserve"> NDE
En comparación al trimestre pasado el número total de consultas otorgadas en consulta externa presentó una ligera baja del 4.5% pasando de 31,705 a 30,273 atenciones. Para las dos especialidades troncales en el Instituto la mayor demanda en este periodo fue en pacientes obstétricas  quienes recibieron un total de 4,842 consultas un 18.3% superior a las 4,092 dentro del mismo periodo del año pasado, en contraste la demanda por parte de pacientes ginecológicas disminuyó de 4,836 a 4,197 consultas.
</t>
    </r>
    <r>
      <rPr>
        <b/>
        <sz val="10"/>
        <rFont val="Soberana Sans"/>
        <family val="2"/>
      </rPr>
      <t>UR:</t>
    </r>
    <r>
      <rPr>
        <sz val="10"/>
        <rFont val="Soberana Sans"/>
        <family val="2"/>
      </rPr>
      <t xml:space="preserve"> NBV
Respecto al Programa Cáncer de Mama ? Post-mastectomía:  Indicador 1. Porcentaje de mujeres con cáncer de mama post-mastectomizadas reconstruidas.  Durante el período enero-junio el resultado alcanzado fue del 100%, ya que se llevaron a cabo 113 reconstrucciones mamarias a pacientes elegibles, las cuales incluyen los diferentes tipos de procedimientos de reconstrucción, considerando que la reconstrucción puede requerir más de una fase o procedimiento quirúrgico que conlleva recursos humanos, materiales y tiempo quirúrgico para obtener el mejor resultado cosmético.    Indicador 2. Porcentaje de mujeres con cáncer de mama beneficiadas por el programa de post-mastectomía en el INCan.    Durante el período enero-junio se benefició a 420 pacientes elegibles de cáncer de mama, lo que representa el 9.8% de la población total estimada de mujeres con cáncer de mama vigentes en el Programa de Gastos Catastróficos (Seguro Popular) en el INCan.  Indicador 3. Porcentaje de mujeres con cáncer de mam;  Respecto al Programa de Cáncer de Ovario, las pacientes han sido atendidas por un equipo terapéutico integrado por: oncólogos médicos y quirúrgicos, trabajadora social, enfermera y coordinadora. En el caso de pacientes de nuevo diagnóstico han sido evaluadas por una unidad funcional, grupo de diversos especialistas, cuya misión es analizar cada caso de manera individual, para ofrecer la mejor alternativa de tratamiento de acuerdo a la mejor evidencia científica disponible y actual. Para el caso de pacientes subsecuentes, se ha posibilitado el continuar con el tratamiento, identificar etapas tempranas de recaída en aquellas pacientes que estuvieron en vigilancia y con ello tener rescates oportunos.  Gracias al equipo multidisciplinar</t>
    </r>
  </si>
  <si>
    <t>4.33</t>
  </si>
  <si>
    <t>22.22</t>
  </si>
  <si>
    <t>8.05</t>
  </si>
  <si>
    <t>8.06</t>
  </si>
  <si>
    <t>44.84</t>
  </si>
  <si>
    <t>45.0</t>
  </si>
  <si>
    <t>UR: M7F</t>
  </si>
  <si>
    <t>675.07</t>
  </si>
  <si>
    <t>1362.95</t>
  </si>
  <si>
    <t>UR: L00</t>
  </si>
  <si>
    <t>1365.16</t>
  </si>
  <si>
    <t>88.40</t>
  </si>
  <si>
    <t>91.10</t>
  </si>
  <si>
    <t>Porcentaje de consultas otorgadas a mujeres respecto al total de consultas.</t>
  </si>
  <si>
    <t>97.10</t>
  </si>
  <si>
    <t>91.40</t>
  </si>
  <si>
    <t>93.70</t>
  </si>
  <si>
    <t>Porcentaje de mujeres con cáncer de mama navegadas</t>
  </si>
  <si>
    <t>5.30</t>
  </si>
  <si>
    <t>7.20</t>
  </si>
  <si>
    <t>12.80</t>
  </si>
  <si>
    <t>Porcentaje de mujeres con cáncer de mama beneficiadas por el programa de post-mastectomía en el INCan</t>
  </si>
  <si>
    <t>Porcentaje de mujeres con cáncer de mama post-mastectomizadas reconstruidas</t>
  </si>
  <si>
    <t>90.60</t>
  </si>
  <si>
    <t>88.90</t>
  </si>
  <si>
    <t>Porcentaje de mujeres atendidas a través de la Clínica de Cáncer Hereditario del Instituto Nacional de Cancerología</t>
  </si>
  <si>
    <t>Porcentaje de profesionales de la salud capacitados en cáncer de ovario</t>
  </si>
  <si>
    <t>9.90</t>
  </si>
  <si>
    <t>86.70</t>
  </si>
  <si>
    <t xml:space="preserve">Porcentaje de Pacientes Atendidas con Cáncer de Ovario Subsecuentes </t>
  </si>
  <si>
    <t>48.30</t>
  </si>
  <si>
    <t xml:space="preserve">Porcentaje de Mujeres Atendidas con Cáncer de Ovario de Nuevo Diagnóstico </t>
  </si>
  <si>
    <t>M7F</t>
  </si>
  <si>
    <t>Personas capacitadas en intervenciones en violencia, salud mental y adicciones con perspectivas de género.</t>
  </si>
  <si>
    <t>4.70</t>
  </si>
  <si>
    <t>5.60</t>
  </si>
  <si>
    <t>L00</t>
  </si>
  <si>
    <t>Porcentaje de mujeres en situación de violencia severa que fueron atendidas</t>
  </si>
  <si>
    <t>24.10</t>
  </si>
  <si>
    <t xml:space="preserve">Porcentaje de mujeres que ingresan a refugio </t>
  </si>
  <si>
    <t>17.50</t>
  </si>
  <si>
    <t>Porcentaje de mujeres de 15 años o más a las que se aplicó la herramienta de detección y resultó positiva</t>
  </si>
  <si>
    <t>Porcentaje de personal capacitado en salud sexual y reproductiva para adolescentes respecto al programado</t>
  </si>
  <si>
    <t>Porcentaje de entidades federativas en donde se difundió la campaña para la prevención del embarazo en adolescentes</t>
  </si>
  <si>
    <t>3.00</t>
  </si>
  <si>
    <t>Incremento porcentual en el número Servicios Amigables para Adolescentes en los Servicios Estatales de Salud</t>
  </si>
  <si>
    <t>120.00</t>
  </si>
  <si>
    <t xml:space="preserve">Cobertura de anticoncepción posevento obstétrico en adolescentes en la Secretaría de Salud </t>
  </si>
  <si>
    <t>6.40</t>
  </si>
  <si>
    <t>Incremento porcentual en el número de adolescentes usuarias activas de métodos anticonceptivos en la Secretaría de Salud</t>
  </si>
  <si>
    <t>13.70</t>
  </si>
  <si>
    <t>Porcentaje de personal capacitado en planificación familiar respecto al programado</t>
  </si>
  <si>
    <t>Incremento porcentual en el número de vasectomías realizadas en la Secretaría de Salud</t>
  </si>
  <si>
    <t>67.50</t>
  </si>
  <si>
    <t>62.00</t>
  </si>
  <si>
    <t xml:space="preserve">Cobertura de anticoncepción posevento obstétrico en la Secretaría de Salud </t>
  </si>
  <si>
    <t>36.10</t>
  </si>
  <si>
    <t>49.28</t>
  </si>
  <si>
    <t>51.50</t>
  </si>
  <si>
    <t xml:space="preserve">Cobertura de usuarias de métodos anticonceptivos en la Secretaría de Salud </t>
  </si>
  <si>
    <t>Porcentaje de profesionales de la salud de entidades federativas y unidades centrales de la SSalud capacitado en materia de Género y Salud</t>
  </si>
  <si>
    <t>31.20</t>
  </si>
  <si>
    <t>Porcentaje de servicios estatales de salud con al menos 2 unidades de salud (1 hospital y 1 centro de salud) con acciones de atención con perspectiva de género realizadas</t>
  </si>
  <si>
    <t>Porcentaje de avance del proyecto de Diagnóstico sobre la atención a la salud mental y psiquiátrica con perspectiva de género concluido</t>
  </si>
  <si>
    <t>1.80</t>
  </si>
  <si>
    <t>7.00</t>
  </si>
  <si>
    <t xml:space="preserve">Porcentaje de mujeres de 40 a 69 años con mastografía </t>
  </si>
  <si>
    <t xml:space="preserve">Porcentaje de mujeres de 25 a 39 años con exploración clínica </t>
  </si>
  <si>
    <t>8.60</t>
  </si>
  <si>
    <t>Porcentaje de pruebas de virus de papiloma humano aplicadas</t>
  </si>
  <si>
    <t>2.80</t>
  </si>
  <si>
    <t>55.00</t>
  </si>
  <si>
    <t xml:space="preserve">Porcentaje de mujeres de 25 a 64 años con detección de cáncer de cuello uterino por citología o prueba de virus de papiloma humano </t>
  </si>
  <si>
    <t>43.00</t>
  </si>
  <si>
    <t>Cobertura de tamiz neonatal en población sin seguridad social</t>
  </si>
  <si>
    <t xml:space="preserve"> L00- Centro Nacional de Equidad de Género y Salud Reproductiva  M7F- Instituto Nacional de Psiquiatría Ramón de la Fuente Muñiz  NBV- Instituto Nacional de Cancerología  NDE- Instituto Nacional de Perinatología Isidro Espinosa de los Reyes </t>
  </si>
  <si>
    <t xml:space="preserve"> Si bien desde hace poco más de 10 años, en la administración pública se han desarrollado estrategias a favor de la igualdad en la situación de salud entre mujeres y hombres, su acceso y su atención en los servicios idóneos, se requiere fortalecer y favorecer acciones mediante el impulso a la capacitación a personal, la documentación de inequidades y la incorporación de la perspectiva de igualdad de género en la organización y las actividades de salud para la prevención y la atención. Como lo hemos dicho en años anteriores, en México, la formación del personal de salud aún no incluye la temática de perspectiva de género en salud ni de derechos humanos. El personal de los servicios de salud requiere ser capacitado en materia de perspectiva de género en salud en el marco de los derechos humanos dado que su experiencia laboral cotidiana le implica tratar a las personas usuarias de los servicios de salud, promoviendo y favoreciendo el ejercicio de su derecho a la protección a la salud de manera confiable, respetuosa y sin discriminación alguna. Las acciones para la salud deben brindarse en condiciones de igualdad y no discriminación a mujeres y hombres dadas las múltiples experiencias y quejas existentes por trato discriminatorio o no igualitario, particularmente hacia las mujeres. En consecuencia, el programa IGS dará continuidad a la capacitación de personal de salud en estas materias para favorecer la calidad de la atención y optimizar la atención en condiciones de igualdad de oportunidades para todas las mujeres y los hombres que demandan el servicio en las unidades de salud pública; evitar la discriminación por diversos factores, entre ellos el género, y favorecer la actualización de los profesionales de la salud de las entidades federativas en la incorporación de la perspectiva de género en las estrategias y acciones de salud. El Cáncer de Mama es una enfermedad maligna que afecta principalmente a las mujeres y en algunas ocasiones a los varones  México atraviesa por un momento difícil, los problemas económicos, sociales y la inseguridad, afectan la calidad de vida de la población. La exposición a las condiciones estresantes de desigualdad y adversidad social que aglutina la pobreza, aumenta el riesgo de enfermar; a su vez, la presencia de un trastorno mental, disminuye oportunidades de desarrollo individual y social y limita opciones de tratamiento, generando un desafortunado ciclo de reproducción pobreza-enfermedad mental-pobreza.  La prevalencia de los problemas de salud mental tiende a incrementar en tanto se tenga menor nivel socioeconómico: la pobreza y el desempleo aumentan la duración de los trastornos mentales. Las personas más pobres sufren tanto de serios problemas de salud física, como de trastornos mentales graves.  Es necesario tanto el avance en la investigación experimental, clínica y psicosocial, como en la incorporación del cuidado de la salud mental en los programas de promoción de la salud, de prevención, de tratamiento y de control de las enfermedades con programas que partan de un diagnóstico individual y colectivo preciso, basados en evidencia científica y accesible a la población.  En este contexto, derivado de la investigación epidemiológica y psicosocial que se realiza en el Instituto Nacional de Psiquiatría, se han desarrollado modelos de intervención comunitaria en adicciones y salud mental?, los cuales están dirigidos a grupos de población en condición de vulnerabilidad que requieren intervenciones selectivas. La diseminación de estos modelos de intervención utiliza como vehículos de transferencia de información, tanto manuales que han seguido un proceso de traducción del conocimiento, como cursos de capacitación en modalidades presencial y en línea para el desarrollo de competencias de aquellas personas que están en contacto con estos grupos.  Contribuir a mejorar la salud reproductiva de la población de responsabilidad de la Secretaría de Salud, mediante la ampliación de la prestación de servicios con perspectiva de género y derechos humanos.  El INPer tiene como misión la resolución de los problemas nacionales de salud reproductiva y perinatal, a través de la asistencia en salud de alta especialidad y con calidad.  Las acciones a realizar en este programa beneficiarán principalmente a mujeres, ya que sólo las consultas de Andrología son para hombres, así como aproximadamente la mitad de las otorgadas para seguimiento pediátrico. En promedio se otorgan alrededor de 140,000 consultas anuales, de las cuales 127,000 corresponden a mujeres.  Las principales causas de consultas obstétricas fueron: edad materna avanzada, antecedentes de dos o más cesáreas, diabetes y adolescentes embarazadas.  Las principales causas de consultas ginecológicas fueron infertilidad, neoplasias benignas de órganos pélvicos y de mama y endocrinopatías.  La  demanda  de  atención de urgencias correspondió a causas obstétricas en 78.7%,  ginecológicas en 21.1%  y pediátricas en tan sólo 0.2%.  Los servicios de salud que proporciona el INPer tienen impacto a nivel nacional, ya que se reciben pacientes de cualquier entidad federativa, aunque en su mayoría provienen del DF y Estado de México.   </t>
  </si>
  <si>
    <t>3167</t>
  </si>
  <si>
    <t>33842</t>
  </si>
  <si>
    <t>1022401</t>
  </si>
  <si>
    <t>12678814</t>
  </si>
  <si>
    <t>(Instituto Nacional de Psiquiatría Ramón de la Fuente Muñiz)</t>
  </si>
  <si>
    <t>(Centro Nacional de Equidad de Género y Salud Reproductiva)</t>
  </si>
  <si>
    <t>1432.6</t>
  </si>
  <si>
    <t>Atención de la Salud Reproductiva y la Igualdad de Género en Salud</t>
  </si>
  <si>
    <r>
      <t>Acciones de mejora para el siguiente periodo
UR:</t>
    </r>
    <r>
      <rPr>
        <sz val="10"/>
        <rFont val="Soberana Sans"/>
        <family val="2"/>
      </rPr>
      <t xml:space="preserve"> NHK
Subprograma de Protección a la Familia con Vulnerabilidad    Plantear una colaboración eficiente con los distintos órdenes de gobierno, los sectores público, privado y organizaciones de la sociedad civil a partir de los dos Subprogramas, los cuales buscan, por un lado, dar atención directa a personas con vulnerabilidad para que éstas sean capaces de responder ante las condiciones desfavorables por las que atraviesan y por el otro lado, trabajar coordinadamente con gobiernos estatales, municipales y organizaciones sociales sin fines de lucro, a partir de proyectos orientados a la atención de personas con vulnerabilidad.   </t>
    </r>
  </si>
  <si>
    <r>
      <t>Justificación de diferencia de avances con respecto a las metas programadas
UR:</t>
    </r>
    <r>
      <rPr>
        <sz val="10"/>
        <rFont val="Soberana Sans"/>
        <family val="2"/>
      </rPr>
      <t xml:space="preserve"> NHK
Apoyo en Especie.- Es el otorgamiento de bienes o pago de servicios enfocados principalmente a problemas de salud, como prótesis externas, auxiliares auditivos, órtesis, ayudas funcionales, sillas de ruedas, material preventivo, soportes funcionales, apoyos para el cuidado del paciente en casa, medicamentos de línea general y especializado, estudios médicos de gabinete, traslado de paciente en ambulancia o en avión por prescripción médica, gastos funerarios, pasaje foráneo, entre otros.     Apoyos Económicos Temporales.- Es una aportación económica mensual de $1,000.00 destinada a un beneficiario para un fin determinado, con una temporalidad de tres, seis, nueve y  hasta doce meses, y en aquellos casos con tratamiento de por vida se otorgarán tres meses adicionales, previa revaloración del caso trimestralmente.      Apoyos para Atención Especializada.- Es el apoyo que se proporciona a las personas que por sus condiciones de Vulnerabilidad Social, su estado de salud físico y/o mental requieran de atención especializada, derivándolas a Instituciones de Asistencia Privada y/o Asociaciones Civiles, a fin de que les proporcionen una atención integral acorde con sus necesidades.  Para el 2014, se pretende beneficiar a 4,508 mujeres y 3,006 hombres, un total de 7,514 personas.</t>
    </r>
  </si>
  <si>
    <t>31.85</t>
  </si>
  <si>
    <t>102.18</t>
  </si>
  <si>
    <t>UR: NHK</t>
  </si>
  <si>
    <t>91.97</t>
  </si>
  <si>
    <t>25.12</t>
  </si>
  <si>
    <t>NHK</t>
  </si>
  <si>
    <t>Porcentaje de mujeres beneficiadas con apoyos en especie, económico temporal y de atención especializada</t>
  </si>
  <si>
    <t xml:space="preserve"> NHK- Sistema Nacional para el Desarrollo Integral de la Familia </t>
  </si>
  <si>
    <t xml:space="preserve"> Los programas que lleva a cabo el Sistema Nacional para el Desarrollo Integral de la Familia (SNDIF), se alinean a la Meta Nacional Un México Incluyente, dentro de éstos, el Programa de Atención a Familias y Población Vulnerable constituye uno de los instrumentos más importantes para contribuir a la atención de las necesidades de la población sujeta de asistencia social, mediante dos Subprogramas. 1. Protección a la Familia con Vulnerabilidad 2. Apoyo para Proyectos de Asistencia Social A través del Subprograma Protección a la Familia con Vulnerabilidad, se proporciona acceso a diversos servicios a niñas, niños, adolescentes, adultos, adultos mayores y persona con discapacidad en situación de vulnerabilidad, mediante el otorgamiento de apoyos denominados: ?Económicos Temporales, en Especie o para Atención Especializada?, a fin de atender sus Problemáticas Emergentes relacionadas con aspectos de salud, económico y sociales; mejorando su calidad de vida. Para el 2014, se pretende beneficiar a 4,508 mujeres y 3,006 hombres, un total de 7,514 personas. </t>
  </si>
  <si>
    <t>905</t>
  </si>
  <si>
    <t>915</t>
  </si>
  <si>
    <t>3006</t>
  </si>
  <si>
    <t>4508</t>
  </si>
  <si>
    <t>(Sistema Nacional para el Desarrollo Integral de la Familia)</t>
  </si>
  <si>
    <t>91.9</t>
  </si>
  <si>
    <t>Programa de Atención a Familias y Población Vulnerable</t>
  </si>
  <si>
    <t>S150</t>
  </si>
  <si>
    <r>
      <t>Acciones de mejora para el siguiente periodo
UR:</t>
    </r>
    <r>
      <rPr>
        <sz val="10"/>
        <rFont val="Soberana Sans"/>
        <family val="2"/>
      </rPr>
      <t xml:space="preserve"> NHK
El programa se orienta a facilitar la integración de la mujer al mercado laboral mediante la expansión de la oferta de espacios de cuidado y atención infantil.  El SNDIF coordina acciones de capacitación en temas de cuidado y atención infantil, con el objetivo de que las responsables y sus asistentes cuenten con las habilidades necesarias que garanticen una atención de calidad y calidez en el cuidado de las niñas y los niños.  Casi el 98% de los beneficiarios en la modalidad de apoyo a madres trabajadoras son mujeres, lo que brinda una oportunidad no sólo para conseguir o permanecer en el empleo, sino también para que sus hijos sean cuidados en condiciones que impacten positivamente en su desarrollo.  </t>
    </r>
  </si>
  <si>
    <r>
      <t>Justificación de diferencia de avances con respecto a las metas programadas
UR:</t>
    </r>
    <r>
      <rPr>
        <sz val="10"/>
        <rFont val="Soberana Sans"/>
        <family val="2"/>
      </rPr>
      <t xml:space="preserve"> NHK
Otras acciones:  Se proporcionó asesoría a las Entidades Federativas en diferentes temas: (constante).  ? Maltrato Infantil.  ? Quejas.  ? Maltrato Infantil.  ? Laboral.  ? Supervisión.  ? Reglas de Operación.  Se  dio seguimiento a Acuerdos y Convenios (Fundación ?Carlos Slim?, Sedesol, Hospital Infantil de México   ?Federico Gómez? y Diconsa)  Atención y repuesta a Solicitudes Ciudadanas.   Atención y repuesta a requerimientos  y solicitudes de la Comisión Nacional de Derechos Humanos (CNDH), Órgano Interno de Control (OIC), Oficina de Presidencia, Instituto Federal de Acceso a la Información (IFAI)  Seguimiento Auditoría Interna, (OIC-SNDFI), Programas de la DGPI y  Auditoría Externa por la Auditoria Superior de la Federación (ASF) Estancias Infantiles  Se elaboró el formato de ?Bitácora de Registro? conforme Reglas de Operación del Programa de Estancias Infantiles 2014.  </t>
    </r>
  </si>
  <si>
    <r>
      <t>Acciones realizadas en el periodo
UR:</t>
    </r>
    <r>
      <rPr>
        <sz val="10"/>
        <rFont val="Soberana Sans"/>
        <family val="2"/>
      </rPr>
      <t xml:space="preserve"> NHK
Avances al periodo   Al cierre de junio de 2014 se tienen registradas 9,110 Estancias Infantiles en las cuales se atienden a 270,017 niñas y niños, beneficiando a 254,649 hogares.   Acciones y estrategias  Capacitación:  Durante el periodo se llevaron a cabo 376 acciones de capacitación entre Responsables y asistentes de las Estancias Infantiles.  Se realizaron 297 procesos con fines de certificación, 217  en el Estándar de Competencia Laboral EC0435 y 80 en el Estándar de Competencia Laboral EC0076  Se realizaron 4,100 acciones de capacitación básica, en base al Modelo de Atención Integral (MAI) para las Responsables y asistentes de Estancias Infantiles en temas de cuidado y atención infantil, con el fin de transmitir conocimientos básicos que propicien el desarrollo integral de las niñas y niños atendidos.   Se realizaron 7,116 acciones de capacitación complementaria en los temas ?Crecer con Ellos? y ?Alimentación?, esto es 2,261 Responsables y 4,855 Asistentes de Estancias Infantiles.    Se realizaron reuniones de trabajo con la Entidad de Certificación y Evaluación (ECE) del Sistema Nacional DIF (SNDIF), para la programación de los procesos de evaluación con fines de certificación en los Estándares de Competencia Laboral EC0076, EC0435, EC0334 y EC0335. Avance (2,261 Responsables/5,000)x100=45.22</t>
    </r>
  </si>
  <si>
    <t>83.87</t>
  </si>
  <si>
    <t>85.77</t>
  </si>
  <si>
    <t>283.84</t>
  </si>
  <si>
    <t>315.15</t>
  </si>
  <si>
    <t>45.22</t>
  </si>
  <si>
    <t>Porcentaje de Responsables de Estancias Infantiles que acuden a las capacitaciones complementarias convocadas por el DIF Nacional</t>
  </si>
  <si>
    <t xml:space="preserve"> A través de los años, el impacto de la crisis económica generó condiciones de pobreza en los grupos vulnerables de la sociedad. Como consecuencia de ello, las mujeres han ido desarrollando un papel más activo en el marco laboral para contribuir al ingreso familiar.  Sin embargo, la disyuntiva entre trabajar o cuidar a sus hijos ha sido la principal problemática para conseguir o conservar un empleo, aunado a que no existían alternativas de cuidado infantil adecuadas y accesibles por las siguientes razones: - Insuficiente oferta de servicios de cuidado infantil. - La mayoría de las mujeres ocupadas no tenían acceso a los servicios de la seguridad social. - La oferta privada excluye a la población con menor capacidad de pago (cobros elevados). - Falta de políticas de conciliación de la vida familiar y laboral. El acceso a las madres o padre solos a un servicio de cuidado infantil se vuelve fundamental para decidir participar o no en el mercado laboral, y quienes acceden sin ese servicio se exponen a que sus hijos no sean cuidados en condiciones favorables para su desarrollo. Bajo esta perspectiva, el Programa de Estancias Infantiles para Apoyar a Madres Trabajadoras, garantiza la igualdad de oportunidades para que las madres y los hombres alcancen su pleno desarrollo y ejerzan sus derechos por igual. </t>
  </si>
  <si>
    <t>315.1</t>
  </si>
  <si>
    <t>Programa de estancias infantiles para apoyar a madres trabajadoras</t>
  </si>
  <si>
    <t>S174</t>
  </si>
  <si>
    <r>
      <t>Acciones de mejora para el siguiente periodo
UR:</t>
    </r>
    <r>
      <rPr>
        <sz val="10"/>
        <rFont val="Soberana Sans"/>
        <family val="2"/>
      </rPr>
      <t xml:space="preserve"> L00
Porcentaje de embarazadas atendidas desde el primer trimestre de gestación.-  Se continuara con el seguimiento de las acciones reportadas, Se está atendiendo a las mujeres embarazadas desde su primer trimestre gestacional, con el objetivo de dar seguimiento al cumplimiento de las metas.</t>
    </r>
  </si>
  <si>
    <r>
      <t>Justificación de diferencia de avances con respecto a las metas programadas
UR:</t>
    </r>
    <r>
      <rPr>
        <sz val="10"/>
        <rFont val="Soberana Sans"/>
        <family val="2"/>
      </rPr>
      <t xml:space="preserve"> L00
Porcentaje de embarazadas atendidas desde el primer trimestre de gestación.- Las variantes se presentan debido a que si atendemos desde en forma temprana la gestación de las mujeres, se tendra mayor posibilidad de prevenir y detectar oportunamente los riesgos y complicaciones obstétricas.</t>
    </r>
  </si>
  <si>
    <r>
      <t>Acciones realizadas en el periodo
UR:</t>
    </r>
    <r>
      <rPr>
        <sz val="10"/>
        <rFont val="Soberana Sans"/>
        <family val="2"/>
      </rPr>
      <t xml:space="preserve"> L00
Porcentaje de embarazadas atendidas desde el primer trimestre de gestación.- Se reportan cifras preliminares, porque aún no han subido todas sus actividades los 32 entidades federativas.  Se está atendiendo a las mujeres embarazadas desde su primer trimestre gestacional, en buena proporción, esperando continuar en ese mismo porcentaje, para tratar de prevenir complicaciones y detectar oportunamente los riesgos obstétricos, para disminuir la morbi-mortalidad materna y perinatal.</t>
    </r>
  </si>
  <si>
    <t>387.48</t>
  </si>
  <si>
    <t>520.0</t>
  </si>
  <si>
    <t>34.30</t>
  </si>
  <si>
    <t>Porcentaje de embarazadas atendidas desde el primer trimestre de gestación</t>
  </si>
  <si>
    <t xml:space="preserve"> L00- Centro Nacional de Equidad de Género y Salud Reproductiva </t>
  </si>
  <si>
    <t xml:space="preserve"> La razón de mortalidad materna (RMM) que se viene presentando en México es alta, no corresponde a las nuevas alternativas tecnológicas con que cuenta el país. Durante el 2012 se registró una RMM de 42.3 por 100,000 nacimientos registrados por certificados de nacimientos, con lo cual no se cumplirán con las metas de los Objetivos de Desarrollo del Milenio de alcanzar una RMM de 22.5 para el 2015. Por lo cual se debe continuar fortaleciendo la atención de las urgencias obstétricas en los hospitales resolutivos del país, sin importar su derechohabiencia, apoyando a los hospitales de las Secretarías de Salud Estatales, con equipo e insumos para mejorar la calidad en la atención obstétrica y la prevención de las mismas, además de la capacitación al personal que atiende estos casos. Para lo cual es necesario que toda mujer embarazada acuda a su control prenatal, desde los primeros signos y síntomas, para que con ello se puedan detectar en forma oportuna el riesgo, así como de prevenir alguna complicación. La brecha de género a erradicar o disminuir es entre las diferentes regiones que existen en el país, donde se encuentran las más bajas condiciones socioeconómicas, donde se presenta la razón de mortalidad materna más altas. Todas estas acciones se deben realizar en todas las entidades federativas haciendo énfasis sobre todo en los municipios repetidores de muerte materna. Con todo ello se podría contribuir a la disminución de la mortalidad materna, y por lo tanto cumplir con nuestros compromisos nacionales e internacionales como alcanzar las metas de los Objetivos de Desarrollo del Milenio.   </t>
  </si>
  <si>
    <t>127200</t>
  </si>
  <si>
    <t>1654850</t>
  </si>
  <si>
    <t>Reducción de la mortalidad materna</t>
  </si>
  <si>
    <t>U007</t>
  </si>
  <si>
    <r>
      <t>Acciones de mejora para el siguiente periodo
UR:</t>
    </r>
    <r>
      <rPr>
        <sz val="10"/>
        <rFont val="Soberana Sans"/>
        <family val="2"/>
      </rPr>
      <t xml:space="preserve"> O00
Es importante realizar supervisiones a las entidades para verificar que las mujeres a las que se les confirma una detcción positiva, se garantice su ingreso a tratamiento y por lo tanto se obtenga el control de la enfermedad. 
</t>
    </r>
    <r>
      <rPr>
        <b/>
        <sz val="10"/>
        <rFont val="Soberana Sans"/>
        <family val="2"/>
      </rPr>
      <t>UR:</t>
    </r>
    <r>
      <rPr>
        <sz val="10"/>
        <rFont val="Soberana Sans"/>
        <family val="2"/>
      </rPr>
      <t xml:space="preserve"> M7F
Se requiere contar con más recursos para extender este programa a un mayor número de personas.</t>
    </r>
  </si>
  <si>
    <r>
      <t>Justificación de diferencia de avances con respecto a las metas programadas
UR:</t>
    </r>
    <r>
      <rPr>
        <sz val="10"/>
        <rFont val="Soberana Sans"/>
        <family val="2"/>
      </rPr>
      <t xml:space="preserve"> O00
Es importante mencionar que la información es preliminar con fecha de corte al 9 de julio del presente y se obtiene del Sistema de Información en Salud (SIS), por lo que la información reportada puede aumentar favoreciendo alcanzar la meta propuesta de casos en control. 
</t>
    </r>
    <r>
      <rPr>
        <b/>
        <sz val="10"/>
        <rFont val="Soberana Sans"/>
        <family val="2"/>
      </rPr>
      <t>UR:</t>
    </r>
    <r>
      <rPr>
        <sz val="10"/>
        <rFont val="Soberana Sans"/>
        <family val="2"/>
      </rPr>
      <t xml:space="preserve"> M7F
Sin información</t>
    </r>
  </si>
  <si>
    <r>
      <t>Acciones realizadas en el periodo
UR:</t>
    </r>
    <r>
      <rPr>
        <sz val="10"/>
        <rFont val="Soberana Sans"/>
        <family val="2"/>
      </rPr>
      <t xml:space="preserve"> O00
Durante el segundo trimestre se obtuvieron 5,767,622 detecciones de obesidad, de las cuales 3,830,103 se realizaron exclusivamente a mujeres de 20 años y más, responsabilidad de la Secretaría de Salud, de las detecciones realizadas a mujeres, se identificaron 769,385 detecciones positivas. En cuanto al control de la obesidad, se reportan 85,274 casos controlados de obesidad en mujeres, es importante mencionar, que la información es preliminar con la fecha de corte al 9 de julio de 2014. 
</t>
    </r>
    <r>
      <rPr>
        <b/>
        <sz val="10"/>
        <rFont val="Soberana Sans"/>
        <family val="2"/>
      </rPr>
      <t>UR:</t>
    </r>
    <r>
      <rPr>
        <sz val="10"/>
        <rFont val="Soberana Sans"/>
        <family val="2"/>
      </rPr>
      <t xml:space="preserve"> M7F
Sensibilización y Capacitación de profesionales de salud en un programa psicoeducativo sobre la importancia de las mediciones antropométricas y un plan equilibrado de nutrición para que  hombres y mujeres puedan reducir y/controlar su peso   Organización de sesiones psicoeducativas sobre orientación nutricional para 59 familiares de pacientes hospitalizados y de consulta externa (16 hombres y 43 mujeres).  Capacitación a 30 profesionales de la salud  para la atención de hombres y mujeres con problemas de sobrepeso y obesidad.  </t>
    </r>
  </si>
  <si>
    <t>176.51</t>
  </si>
  <si>
    <t>197.61</t>
  </si>
  <si>
    <t>UR: O00</t>
  </si>
  <si>
    <t>311.95</t>
  </si>
  <si>
    <t>0.17</t>
  </si>
  <si>
    <t>21.30</t>
  </si>
  <si>
    <t>27.50</t>
  </si>
  <si>
    <t>32.00</t>
  </si>
  <si>
    <t>O00</t>
  </si>
  <si>
    <t>Porcentaje de Mujeres en control de 20 años y más, responsabilidad de la Secretaría de Salud.</t>
  </si>
  <si>
    <t>44.00</t>
  </si>
  <si>
    <t>Porcentaje de detecciones realizadas en mujeres de 20 años y más, responsabilidad de la Secretaría de Salud.</t>
  </si>
  <si>
    <t>Personas capacitadas en programa psicoeducativo para la prevención y control de sobrepeso y obesidad con perspectiva de género.</t>
  </si>
  <si>
    <t xml:space="preserve"> M7F- Instituto Nacional de Psiquiatría Ramón de la Fuente Muñiz  O00- Centro Nacional de Programas Preventivos y Control de Enfermedades </t>
  </si>
  <si>
    <t xml:space="preserve"> La obesidad es una entidad clínica compleja y heterogénea, cuya etiología está influida por factores biológicos, ambientales, psicológicos, sociales, culturales y económicos, entre otros. De acuerdo con los datos de la Asociación Internacional de Estudios de la Obesidad se estima que aproximadamente mil millones de adultos tienen actualmente sobrepeso y otros 475 millones son obesos de acuerdo con los resultados de la Encuesta Nacional de Salud y Nutrición (ENSANUT) 2012 muestran que la prevalencia de sobrepeso y obesidad en México en adultos fue de 71.3% (que representan a 48.6 millones de personas El sobrepeso y la obesidad constituyen factores de riesgo para el desarrollo de la diabetes tipo 2, las enfermedades cardiovasculares, accidentes cerebrovasculares y ciertos tipos de cáncer, que son las principales causas de muerte.  De acuerdo con el PROIGUALDAD 2013-2018, la prevalencia de sobrepeso en mujeres de 20 a 49 años es de 35.3% y la de obesidad de 35.2%. La obesidad es factor de riesgo para la adquisición de enfermedades cardiovasculares y la diabetes mellitus, estos padecimientos son las dos principales causas de muerte de mujeres en México. Respecto a la hipertensión arterial, con una prevalencia que se ha mantenido sin cambios entre 2006 y 2012, ésta afecta a una de cada tres mujeres. Está demostrado que con un plan de alimentación equilibrado, las mujeres y los hombres con sobrepeso y obesidad pueden reducir su peso, manejar herramientas para mejorar su calidad de vida, y tener la oportunidad de recibir una atención integral. Además, es muy importante incorporar estas estrategias para la prevención y el control del sobrepeso y la obesidad en la atención integral del paciente psiquiátrico.   De acuerdo a la Encuesta Nacional de Salud y Nutrición 2012 (ENSANUT), los niveles actuales de de sobrepeso y obesidad en la población mexicana, representa una amenaza a la sustentabilidad del nuestro sistema de salud por su asociación con las enfermedades no transmisibles y de acuerdo a las estadísticas, el 42.6% presentan sobrepeso y 26.8% obesidad, mientras que en las mujeres estas cifras corresponden a 35.5% y 37.5% respectivamente.   La alta prevalencia de obesidad en el país, es por múltiples factores y se explica parcialmente por la falta de actividad física y la alimentación inadecuada siendo el objetivo la prevención y control de las enfermedades crónico degenerativas ya que reducirá la morbilidad, mortalidad y discapacidad provocada por las complicaciones propias de dichas enfermedades en la población de 20 años y más responsabilidad de la Secretaría de Salud. Cabe mencionar que en el año 2013 (información preliminar al 21 de febrero de 2014) se realizaron 35,483,027 detecciones de enfermedades crónico degenerativas, de las cuales 3,069,889 fueron positivas en mujeres y 1,505,219 positivas en hombres, observando una brecha de género ya que las mujeres son actualmente las que más acuden a los servicios de salud por lo que se debe de implementar por parte del programa de salud en el adulto y en el anciano o por la instancia que corresponda, estrategias de detección, prevención y control en el primer nivel de atención, priorizando las acciones en el género masculino por que desafortunadamente son los que menos acuden a los servicios de salud y elevan la tasa de mortalidad de las enfermedades cardiovasculares derivadas del sobrepeso y la obesidad.  </t>
  </si>
  <si>
    <t>3830137</t>
  </si>
  <si>
    <t>20</t>
  </si>
  <si>
    <t>8000080</t>
  </si>
  <si>
    <t>(Centro Nacional de Programas Preventivos y Control de Enfermedades)</t>
  </si>
  <si>
    <t>312.1</t>
  </si>
  <si>
    <t>Prevención contra la obesidad</t>
  </si>
  <si>
    <t>U008</t>
  </si>
  <si>
    <r>
      <t>Acciones de mejora para el siguiente periodo
UR:</t>
    </r>
    <r>
      <rPr>
        <sz val="10"/>
        <rFont val="Soberana Sans"/>
        <family val="2"/>
      </rPr>
      <t xml:space="preserve"> 311
Se continuará con la ejecución del programa anual de capacitación y sensibilización a efectivos de Marina a efecto de cubrir con la meta anual establecida.      </t>
    </r>
  </si>
  <si>
    <r>
      <t>Justificación de diferencia de avances con respecto a las metas programadas
UR:</t>
    </r>
    <r>
      <rPr>
        <sz val="10"/>
        <rFont val="Soberana Sans"/>
        <family val="2"/>
      </rPr>
      <t xml:space="preserve"> 311
En el segundo trimestre del presente año, se capacitó y sensibilizó a 4,053 efectivos (1,010 mujeres y 3,043 hombres)</t>
    </r>
  </si>
  <si>
    <r>
      <t>Acciones realizadas en el periodo
UR:</t>
    </r>
    <r>
      <rPr>
        <sz val="10"/>
        <rFont val="Soberana Sans"/>
        <family val="2"/>
      </rPr>
      <t xml:space="preserve"> 311
Durante el segundo trimestre del presente año, se capacitó y sensibilizó a 4,053 efectivos (1,010 mujeres y 3,043 hombres), a través de doctorados, maestrías, especialidades, diplomados, talleres, cursos y conferencias.</t>
    </r>
  </si>
  <si>
    <t>6.89</t>
  </si>
  <si>
    <t>18.83</t>
  </si>
  <si>
    <t>UR: 311</t>
  </si>
  <si>
    <t>19.01</t>
  </si>
  <si>
    <t>34.00</t>
  </si>
  <si>
    <t>311</t>
  </si>
  <si>
    <t>Porcentaje de efectivos capacitados en perspectiva de género con respecto al total de efectivos programados para capacitar en perspectiva de género.</t>
  </si>
  <si>
    <t xml:space="preserve"> Secretaria de Marina </t>
  </si>
  <si>
    <t xml:space="preserve"> Transversalizar dentro de la Secretaría de Marina la perspectiva de género a través de la capacitación a efectivos navales mujeres y hombres. </t>
  </si>
  <si>
    <t>6306</t>
  </si>
  <si>
    <t>2413</t>
  </si>
  <si>
    <t>19.0</t>
  </si>
  <si>
    <t>Administración y fomento de la educación naval</t>
  </si>
  <si>
    <t>A006</t>
  </si>
  <si>
    <t>Marina</t>
  </si>
  <si>
    <t>13</t>
  </si>
  <si>
    <r>
      <t>Acciones de mejora para el siguiente periodo
UR:</t>
    </r>
    <r>
      <rPr>
        <sz val="10"/>
        <rFont val="Soberana Sans"/>
        <family val="2"/>
      </rPr>
      <t xml:space="preserve"> 311
Concluir las obras  en el tiempo establecido.</t>
    </r>
  </si>
  <si>
    <r>
      <t>Justificación de diferencia de avances con respecto a las metas programadas
UR:</t>
    </r>
    <r>
      <rPr>
        <sz val="10"/>
        <rFont val="Soberana Sans"/>
        <family val="2"/>
      </rPr>
      <t xml:space="preserve"> 311
Se inició con la construcción de muros y colado de castillo, colocación de tuberías hidrosanitarias y eléctricas, colado de cimentación e impermeabilización en cimentación, colado de firme reforzado con malla electrosoldada y aplicación de aplanados.</t>
    </r>
  </si>
  <si>
    <r>
      <t>Acciones realizadas en el periodo
UR:</t>
    </r>
    <r>
      <rPr>
        <sz val="10"/>
        <rFont val="Soberana Sans"/>
        <family val="2"/>
      </rPr>
      <t xml:space="preserve"> 311
El 5 de mayo del presente año se iniciaron los trabajos construcción del Centro de Desarrollo Infantil en Ensenada, B.C., con un avance físico acumulado del 14.87% a la fecha.</t>
    </r>
  </si>
  <si>
    <t>11.57</t>
  </si>
  <si>
    <t>26.46</t>
  </si>
  <si>
    <t>Centro</t>
  </si>
  <si>
    <t>Construcción y equipamiento de un Centro de Desarrollo Infantil.</t>
  </si>
  <si>
    <t xml:space="preserve"> El personal naval femenino y masculino adscrito a Segunda Región Naval, Ensenada B.C., no cuenta con un lugar seguro y adecuado para el cuidado de sus menores hijos durante su jornada laboral, lo cual les obliga a recurrir a los servicios asistenciales privados, generándoles altos costos y preocupaciones que distraen su atención, disminuyendo su desempeño laboral. </t>
  </si>
  <si>
    <t>50</t>
  </si>
  <si>
    <t>26.4</t>
  </si>
  <si>
    <t>Proyectos de infraestructura social de asistencia y seguridad social</t>
  </si>
  <si>
    <t>K012</t>
  </si>
  <si>
    <r>
      <t>Acciones de mejora para el siguiente periodo
UR:</t>
    </r>
    <r>
      <rPr>
        <sz val="10"/>
        <rFont val="Soberana Sans"/>
        <family val="2"/>
      </rPr>
      <t xml:space="preserve"> 311
Realizar la distribución de 25,000 artículos de difusión a nivel nacional.</t>
    </r>
  </si>
  <si>
    <r>
      <t>Justificación de diferencia de avances con respecto a las metas programadas
UR:</t>
    </r>
    <r>
      <rPr>
        <sz val="10"/>
        <rFont val="Soberana Sans"/>
        <family val="2"/>
      </rPr>
      <t xml:space="preserve"> 311
Se encuentra en proceso la distribución a nivel nacional de 25,000 artículos de material de difusión, los cuales ya están clasificados y empacados para su envió.  </t>
    </r>
  </si>
  <si>
    <r>
      <t>Acciones realizadas en el periodo
UR:</t>
    </r>
    <r>
      <rPr>
        <sz val="10"/>
        <rFont val="Soberana Sans"/>
        <family val="2"/>
      </rPr>
      <t xml:space="preserve"> 311
Durante el segundo trimestre del presente año, se realizó la adquisición de 25,000 artículos de material de difusión, mismos que fueron clasificados y empacados para su distribución entre mujeres y hombres en activo adscritos a los diversos Mandos Territoriales, Direcciones Generales, Adjuntas, Unidades y Establecimientos del Área Metropolitana.      </t>
    </r>
  </si>
  <si>
    <t>1.40</t>
  </si>
  <si>
    <t xml:space="preserve">Porcentaje de material impreso y publicado en materia de igualdad de género con respecto al material  programado. </t>
  </si>
  <si>
    <t xml:space="preserve"> Sensibilizar a militares en activos mujeres y hombres, adscritos a los diversos Mandos Territoriales, Direcciones Generales, Adjuntas, Unidades y Establecimientos del Área Metropolitana, a través de material informativo y de difusión en materia de Igualdad entre mujeres y hombres. </t>
  </si>
  <si>
    <r>
      <t>Acciones de mejora para el siguiente periodo
UR:</t>
    </r>
    <r>
      <rPr>
        <sz val="10"/>
        <rFont val="Soberana Sans"/>
        <family val="2"/>
      </rPr>
      <t xml:space="preserve"> A00
La PROFEDET mantiene el compromiso adquirido para proporcionar un servicio con enfoque de género y apoyar a la mujer trabajadora que presente un conflicto laboral, o bien es beneficiaria de los representados, y se mantiene la tendencia observada en ejercicios anteriores de un mayor interés de las trabajadoras y beneficiarias para conocer sus derechos y obligaciones laborales. En la PROFEDET se atiende bajo efectos de igualdad y equidad a hombres y mujeres. La institución dispone de información desagregada de los servicios de procuración de justicia laboral proporcionados a la mujer trabajadora como es el caso de la Asesoría, la Conciliación y la Representación Jurídica incluyendo el Amparo.</t>
    </r>
  </si>
  <si>
    <r>
      <t>Justificación de diferencia de avances con respecto a las metas programadas
UR:</t>
    </r>
    <r>
      <rPr>
        <sz val="10"/>
        <rFont val="Soberana Sans"/>
        <family val="2"/>
      </rPr>
      <t xml:space="preserve"> A00
Los resultados obtenidos al segundo trimestre de 2014, responden a variables cuyo comportamiento es sensible a los derechos que se reclaman, a los motivos de conflicto que se derivan en el mercado laboral y a las coyunturas especificas que se generan, es decir dependen de variables que responden más a situaciones con un importante sesgo económico, que a una situación de género, por tanto el análisis de brecha de servicio no necesariamente tiende a satisfacer este requisito en términos de proporcionalidad.</t>
    </r>
  </si>
  <si>
    <r>
      <t>Acciones realizadas en el periodo
UR:</t>
    </r>
    <r>
      <rPr>
        <sz val="10"/>
        <rFont val="Soberana Sans"/>
        <family val="2"/>
      </rPr>
      <t xml:space="preserve"> A00
La Procuraduría Federal de la Defensa del Trabajo (PROFEDET), proporciona los servicios de Procuración de Justicia Laboral conforme a las atribuciones que se encuentran enmarcadas en la Ley Federal del Trabajo y su Reglamento. Al cierre del segundo trimestre del ejercicio 2014, la PROFEDET, en su primer nivel de atención denominado ?servicios iniciados?, atendió un total de 107,282 servicios de procuración de justicia laboral integrado por 93,277 asesorías (86.9%); 4,377 servicios de conciliación (4.1%); 9,094 juicios (8.5%). y 534 amparos (0.5%).    Del total de servicios atendidos 51,718 estuvieron asociados a la atención de las quejas y solicitudes relacionadas con la mujer trabajadora (48.2%).    En su segundo nivel de atención denominado ?servicios concluidos? éste Órgano Desconcentrado mostró capacidad para terminar 108,526 servicios de procuración de justicia laboral. Del total de servicios concluidos 56,782 fueron acciones a trabajadores y 51,780 acciones relacionadas a la mujer trabajadora.     Cabe señalar que los servicios concluidos han sido mayores a los iniciados debido a que la autoridad impartidora de justicia, a partir de la reforma a la Ley del Infonavit, logro desahogar un mayor número de juicios que solicitaban las aportaciones de los trabajadores a la subcuenta del Infonavit.      Por otra parte, la PROFEDET a través del Centro de Contacto Telefónico, atendió un total de 44,669 llamadas; que representan el 47.9% respecto al total del servicio de orientación y asesoría otorgado (93,277). Al cierre del segundo trimestre el servicio de orientación telefónica con Enfoque de Género en términos absolutos acumuló 22,428 servicios asociados al género femenino que significan el 50.2% del total de las llamadas registradas.  </t>
    </r>
  </si>
  <si>
    <t>10.59</t>
  </si>
  <si>
    <t>10.60</t>
  </si>
  <si>
    <t>25.93</t>
  </si>
  <si>
    <t>UR: A00</t>
  </si>
  <si>
    <t>26.5</t>
  </si>
  <si>
    <t>58.80</t>
  </si>
  <si>
    <t>52.90</t>
  </si>
  <si>
    <t>Servicios de procuración de justicia laboral proporcionados a mujeres.</t>
  </si>
  <si>
    <t>A00</t>
  </si>
  <si>
    <t>Servicios concluidos de procuración de justicia laboral proporcionados a mujeres trabajadoras y beneficiarias.</t>
  </si>
  <si>
    <t xml:space="preserve"> A00- Procuraduría Federal de la Defensa del Trabajo </t>
  </si>
  <si>
    <t>(Procuraduría Federal de la Defensa del Trabajo)</t>
  </si>
  <si>
    <t>Procuración de justicia laboral</t>
  </si>
  <si>
    <t>Trabajo y Previsión Social</t>
  </si>
  <si>
    <t>14</t>
  </si>
  <si>
    <r>
      <t>Acciones de mejora para el siguiente periodo
UR:</t>
    </r>
    <r>
      <rPr>
        <sz val="10"/>
        <rFont val="Soberana Sans"/>
        <family val="2"/>
      </rPr>
      <t xml:space="preserve"> 410
- Ampliar la cobertura territorial del proyecto a 18 entidades federativas     - Incrementar el número de personas beneficiadas.  - El uso de medios electrónicos que faciliten la difusión y sensibilización del proyecto, tanto en empresas como con la población jornalera.    - Sensibilizar a las empresas sobre la importancia de incrementar la participación de las trabajadoras del campo en los talleres.      En tanto se realizan las acciones de mantenimiento del SRVL, se continuará trabajando con la Dirección General de Tecnologías de la Información para atender los asuntos inmediatos.  Favorecer la sinergia de las instituciones que conforman las Redes de Vinculación Laboral y que están registradas en el SRNVL, con la finalidad de lograr la integración laboral de personas en situación de vulnerabilidad.      Incrementar las acciones de promoción, difusión e instrumentación de prácticas y políticas al interior de los centros de trabajo a favor del respeto de los derechos humanos laborales, encaminados a la propagación de una cultura de respeto y la anulación de toda práctica que atente y violente la dignidad de las personas trabajadoras en nuestro país.  </t>
    </r>
  </si>
  <si>
    <r>
      <t>Justificación de diferencia de avances con respecto a las metas programadas
UR:</t>
    </r>
    <r>
      <rPr>
        <sz val="10"/>
        <rFont val="Soberana Sans"/>
        <family val="2"/>
      </rPr>
      <t xml:space="preserve"> 410
Debido a que las metas son de medición anual, no existen diferencias en el periodo de reporte, sólo se reportaran avances cualitativos respecto a las acciones que se están realizando para alcanzar las metas programadas.</t>
    </r>
  </si>
  <si>
    <r>
      <t>Acciones realizadas en el periodo
UR:</t>
    </r>
    <r>
      <rPr>
        <sz val="10"/>
        <rFont val="Soberana Sans"/>
        <family val="2"/>
      </rPr>
      <t xml:space="preserve"> 410
Evaluaciones con fines de certificación de competencias laborales de Jornaleras y Jornaleros Agrícolas:     La STPS firmo con el Instituto Nacional para el Desarrollo de las Capacidades del Sector Rural (INCA Rural) las Bases de Colaboración y el Anexo Técnico correspondiente para la operación del proyecto.      Promoción de la Inclusión Laboral de mujeres y hombres en situaciones de vulnerabilidad.     ? Se aprobó la Convocatoria 2014 y los lineamientos que rigen el Distintivo Empresa Incluyente ?Gilberto Rincón Gallardo?, mismos que fueron publicados en el mes de abril a nivel nacional.  ? Se realizaron reuniones de trabajo con las Redes de Vinculación Laboral en los estados de: Distrito Federal, Guanajuato, Yucatán, Veracruz, Baja California, Baja California Sur, Campeche, Coahuila, Colima, Jalisco, Michoacán, Morelos, Nayarit, Nuevo León, Oaxaca, Puebla, Querétaro, Quintana Roo, San Luis Potosí, Sinaloa, Sonora, Tabasco, Tlaxcala, Zacatecas.    Promoción de las buenas prácticas lab;  Por lo que se refiere a trabajo doméstico, se elaboraron 37,200, cuadernillos denominados ?Cartas Derechos Humanos y Laborales de las Mujeres Trabajadoras, que en su contenido detalla específicamente los derechos y las obligaciones de las y los trabajadores domésticos, así como de los patrones, conforme a la Ley Federal del Trabajo. Dichas cartas fueron distribuidas en las 32 Delegaciones Federales del Trabajo en las entidades del país para su difusión.    </t>
    </r>
  </si>
  <si>
    <t>3.21</t>
  </si>
  <si>
    <t>3.47</t>
  </si>
  <si>
    <t>14.63</t>
  </si>
  <si>
    <t>UR: 410</t>
  </si>
  <si>
    <t>20.72</t>
  </si>
  <si>
    <t>268,000.00</t>
  </si>
  <si>
    <t>410</t>
  </si>
  <si>
    <t>Mujeres y hombres beneficiados por buenas practicas de inclusi¨®n laboral</t>
  </si>
  <si>
    <t xml:space="preserve"> Secretaria de Trabajo y Previsión Social </t>
  </si>
  <si>
    <t>(Dirección General para la Igualdad Laboral)</t>
  </si>
  <si>
    <t>20.7</t>
  </si>
  <si>
    <t>Fomento de la equidad de género y la no discriminación en el mercado laboral</t>
  </si>
  <si>
    <t>E005</t>
  </si>
  <si>
    <t>UR: 310</t>
  </si>
  <si>
    <t>85.98</t>
  </si>
  <si>
    <t>682.76</t>
  </si>
  <si>
    <t>2,272.00</t>
  </si>
  <si>
    <t>Promedio</t>
  </si>
  <si>
    <t>310</t>
  </si>
  <si>
    <t>Promedio de recursos por mujer beneficiada</t>
  </si>
  <si>
    <t>9.14</t>
  </si>
  <si>
    <t>64.00</t>
  </si>
  <si>
    <t>Porcentaje de mujeres que recibieron capacitación.</t>
  </si>
  <si>
    <t xml:space="preserve"> Secretaria de Desarrollo Agrario, Territorial y Urbano </t>
  </si>
  <si>
    <t>(Dirección General de Desarrollo Agrario)</t>
  </si>
  <si>
    <t>85.9</t>
  </si>
  <si>
    <t>Fomento al desarrollo agrario</t>
  </si>
  <si>
    <t>F002</t>
  </si>
  <si>
    <t>Desarrollo Agrario, Territorial y Urbano</t>
  </si>
  <si>
    <t>15</t>
  </si>
  <si>
    <t>Porcentaje de avance en la creación de la Unidad de Igualdad de Género</t>
  </si>
  <si>
    <t>(Dirección General de Programación y Presupuestación)</t>
  </si>
  <si>
    <r>
      <t>Acciones de mejora para el siguiente periodo
UR:</t>
    </r>
    <r>
      <rPr>
        <sz val="10"/>
        <rFont val="Soberana Sans"/>
        <family val="2"/>
      </rPr>
      <t xml:space="preserve"> 510
1.- Las Reglas de Operación 2014 establecen que se deberá destinar al menos el 25% de los subsidios federales del Programa Hábitat a la Modalidad Desarrollo Social y Comunitario, esto aplica para ambas Vertientes (General e Intervenciones Preventivas).  2.- Mediante la sensibilización a los funcionarios públicos, se promueve la inclusión de un mayor número de proyectos que incorporen la perspectiva de equidad de género en la elaboración e implementación de los proyectos.       3.- El Programa Hábitat promueve entre los ejecutores que los cursos y talleres para el fortalecimiento de las capacidades técnicas en oficios estén cada vez menos ligados a los estereotipos de género, y que las mujeres incursionen en campos reservados tradicionalmente para los varones. </t>
    </r>
  </si>
  <si>
    <r>
      <t>Justificación de diferencia de avances con respecto a las metas programadas
UR:</t>
    </r>
    <r>
      <rPr>
        <sz val="10"/>
        <rFont val="Soberana Sans"/>
        <family val="2"/>
      </rPr>
      <t xml:space="preserve"> 510
Derivado a los cambios realizados en reglas de operación para el ejercicio fiscal 2014,  con la finalidad de definir estrategias de intervención, la identificación de áreas de atención y su planeación a corto y mediano plazos para los polígonos Hábitat y las Zonas de Intervención Preventiva, se estableció la elaboración del Plan Maestro. Así mismo, y con el propósito de precisar las líneas de acción necesarias para atender las problemáticas identificadas, definiendo, priorizando y georreferenciando las obras y acciones a realizar en las zonas de actuación del programa, se definió la elaboración del Plan Acción Integral, lo que permitirá garantizar que los proyectos apoyados por el programa sean acordes a las necesidades que más afectan a la población.  En este periodo no se tiene avance en el indicador, ya que el proceso de planeación para la integración de la propuesta por parte de los municipios ha requerido un esfuerzo distinto y adicional que el que se venía dando en años anteriores, alargando con ello el proceso, esto debido al cambio de dinámica en la presentación de la propuesta y junto con el proceso de revisión en la SEDATU. En este periodo se encuentra en proceso la revisión técnica y normativa de las propuestas de obras y acciones por parte de la SEDATU, este proceso implica en su caso, realizar observaciones que deben atenderse por los ejecutores, hasta la validación de las propuestas.</t>
    </r>
  </si>
  <si>
    <r>
      <t>Acciones realizadas en el periodo
UR:</t>
    </r>
    <r>
      <rPr>
        <sz val="10"/>
        <rFont val="Soberana Sans"/>
        <family val="2"/>
      </rPr>
      <t xml:space="preserve"> 510
Derivado a los cambios realizados en reglas de operación para el ejercicio fiscal 2014,  con la finalidad de definir estrategias de intervención, la identificación de áreas de atención y su planeación a corto y mediano plazos para los polígonos Hábitat y las Zonas de Intervención Preventiva, se estableció la elaboración del Plan Maestro. Así mismo, y con el propósito de precisar las líneas de acción necesarias para atender las problemáticas identificadas, definiendo, priorizando y georreferenciando las obras y acciones a realizar en las zonas de actuación del programa, se definió la elaboración del Plan Acción Integral, lo que permitirá garantizar que los proyectos apoyados por el programa sean acordes a las necesidades que más afectan a la población.  En este periodo no se tiene avance en el indicador, ya que el proceso de planeación para la integración de la propuesta por parte de los municipios ha requerido un esfuerzo distinto y adicional que el que se venía dando en años anteriores, alargando con ello el proceso, esto debido al cambio de dinámica en la presentación de la propuesta y junto con el proceso de revisión en la SEDATU. En este periodo se encuentra en proceso la revisión técnica y normativa de las propuestas de obras y acciones por parte de la SEDATU, este proceso implica en su caso, realizar observaciones que deben atenderse por los ejecutores, hasta la validación de las propuestas.</t>
    </r>
  </si>
  <si>
    <t>156.41</t>
  </si>
  <si>
    <t>200.19</t>
  </si>
  <si>
    <t>360.56</t>
  </si>
  <si>
    <t>UR: 510</t>
  </si>
  <si>
    <t>643.05</t>
  </si>
  <si>
    <t>38.90</t>
  </si>
  <si>
    <t>77.80</t>
  </si>
  <si>
    <t>510</t>
  </si>
  <si>
    <t xml:space="preserve"> Porcentaje de proyectos para promover la igualdad entre hombres y mujeres</t>
  </si>
  <si>
    <t>(Unidad de Programas de Apoyo a la Infraestructura y Servicios)</t>
  </si>
  <si>
    <t>643.0</t>
  </si>
  <si>
    <t>Programa Hábitat</t>
  </si>
  <si>
    <t>S048</t>
  </si>
  <si>
    <r>
      <t>Acciones de mejora para el siguiente periodo
UR:</t>
    </r>
    <r>
      <rPr>
        <sz val="10"/>
        <rFont val="Soberana Sans"/>
        <family val="2"/>
      </rPr>
      <t xml:space="preserve"> QIQ
Para el tercer trimestre se planea concluir con el ejercicio del presupuesto anual</t>
    </r>
  </si>
  <si>
    <r>
      <t>Justificación de diferencia de avances con respecto a las metas programadas
UR:</t>
    </r>
    <r>
      <rPr>
        <sz val="10"/>
        <rFont val="Soberana Sans"/>
        <family val="2"/>
      </rPr>
      <t xml:space="preserve"> QIQ
De conformidad al numeral 4.1 de las Reglas de Operación del Programa, se dio atención a los proyectos no ejercidos del ejercicio fiscal 2013, por lo que la autorización de ampliaciones y mejoramientos fue mayor a la proyectada, por lo tanto durante el segundo trimestre se regularizo la operación del programa</t>
    </r>
  </si>
  <si>
    <r>
      <t>Acciones realizadas en el periodo
UR:</t>
    </r>
    <r>
      <rPr>
        <sz val="10"/>
        <rFont val="Soberana Sans"/>
        <family val="2"/>
      </rPr>
      <t xml:space="preserve"> QIQ
En el contexto de avance, el programa reporta que en promedio a lo largo del primer trimestre se atiende de manera equitativa a hombres y mujeres como beneficiarios del Programa en todas sus modalidades.    Para el segundo trimestre 2014, se ha ejercido un total de 17,675 acciones de vivienda a favor de mujeres jefas de familia por un monto de $ 592 millones 527 mil 768 pesos; de estos apoyos, 5,734 subsidios correspondieron al otorgamiento de  Unidades Básicas de vivienda o Unidades Básicas de Vivienda Rural por un monto de $ 491 millones 948 mil 471 pesos y 11,941 subsidios para ampliaciones y mejoramientos por un monto de $ 100 millones 579 mil 296  pesos.     Adicionalmente de que se atendieron a 13,483 hombres jefes de familia por un monto de $ 614 millones 055  mil 847  pesos, de estos apoyos 5,869 subsidios correspondieron al otorgamiento de Unidades Básicas de vivienda o Unidades Básicas de Vivienda Rural por un monto de $ 528 millones 646 mil 156 pesos y 7,614 subsidios para ampliaciones y mejoramientos por un monto de $ 85  millones 409  mil 699 pesos.    El desempeño de las instancias ejecutoras se mide con base en la fórmula de distribución estatal calculada a principios del ejercicio fiscal y posteriormente a la continuidad de los trámites, posteriores a la entrega de los planes de trabajo de cada ejecutor.  </t>
    </r>
  </si>
  <si>
    <t>585.42</t>
  </si>
  <si>
    <t>886.19</t>
  </si>
  <si>
    <t>UR: QIQ</t>
  </si>
  <si>
    <t>693.44</t>
  </si>
  <si>
    <t>63.11</t>
  </si>
  <si>
    <t>QIQ</t>
  </si>
  <si>
    <t>Porcentaje de subsidios otorgados a mujeres jefas de familia en la modalidad de ampliación y mejoramiento para la vivienda</t>
  </si>
  <si>
    <t>23.57</t>
  </si>
  <si>
    <t>22.49</t>
  </si>
  <si>
    <t>Porcentaje de subsidios otorgados a mujeres jefas del hogar para vivienda nueva, en zonas urbanas o rurales</t>
  </si>
  <si>
    <t xml:space="preserve"> QIQ- Fideicomiso Fondo Nacional de Habitaciones Populares </t>
  </si>
  <si>
    <t xml:space="preserve"> Existe actualmente un grupo importante de la población que no tiene acceso a una vivienda digna. De acuerdo a CONEVAL el 19.3 por ciento de la población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 es prácticamente nula. </t>
  </si>
  <si>
    <t>(Fideicomiso Fondo Nacional de Habitaciones Populares)</t>
  </si>
  <si>
    <t>693.4</t>
  </si>
  <si>
    <t>Programa de vivienda digna</t>
  </si>
  <si>
    <t>S058</t>
  </si>
  <si>
    <r>
      <t>Acciones de mejora para el siguiente periodo
UR:</t>
    </r>
    <r>
      <rPr>
        <sz val="10"/>
        <rFont val="Soberana Sans"/>
        <family val="2"/>
      </rPr>
      <t xml:space="preserve"> QIQ
Se concluirá con el ejercicio del presupuesto del Programa</t>
    </r>
  </si>
  <si>
    <r>
      <t>Justificación de diferencia de avances con respecto a las metas programadas
UR:</t>
    </r>
    <r>
      <rPr>
        <sz val="10"/>
        <rFont val="Soberana Sans"/>
        <family val="2"/>
      </rPr>
      <t xml:space="preserve"> QIQ
Se superaron las metas programadas derivado de que se adelanto el calendario presupuestal para el ejercicio del Programa</t>
    </r>
  </si>
  <si>
    <r>
      <t>Acciones realizadas en el periodo
UR:</t>
    </r>
    <r>
      <rPr>
        <sz val="10"/>
        <rFont val="Soberana Sans"/>
        <family val="2"/>
      </rPr>
      <t xml:space="preserve"> QIQ
En el contexto de avance, el programa reporta que en promedio a lo largo del segundo trimestre se atiende de manera equitativa a hombres y mujeres como beneficiarios del Programa en todas sus modalidades.    Para el segundo trimestre 2014, se ha ejercido un total de 20,143 acciones de vivienda a favor de mujeres jefas de familia por un monto de $ 387 millones 385 mil 346 pesos; de estos apoyos, 1,048 subsidios correspondieron al otorgamiento de  Unidades Básicas de Vivienda Rural por un monto de $ 55 millones 580 mil 800 pesos y 19,095 subsidios para ampliaciones y mejoramientos por un monto de $ 279 millones 630 mil 546 pesos.     Adicionalmente de que se atendieron a 15,990 hombres jefes de familia por un monto de $ 310 millones 222 mil 208 pesos, de estos apoyos 792 subsidios correspondieron al otorgamiento de Unidades Básicas de Vivienda Rural por un monto de $ 42 millones 055 mil pesos y 15,198 subsidios para ampliaciones y mejoramientos por un monto de $268 millones 167 mil 208 pesos.    El desempeño de las instancias ejecutoras se mide con base en la fórmula de distribución estatal calculada a principios del ejercicio fiscal y posteriormente a la continuidad de los trámites, posteriores a la entrega de los planes de trabajo de cada ejecutor.  </t>
    </r>
  </si>
  <si>
    <t>208.63</t>
  </si>
  <si>
    <t>206.24</t>
  </si>
  <si>
    <t>51.60</t>
  </si>
  <si>
    <t>Porcentaje de subsidios otorgados a mujeres jefas de familia en la modalidad de ampliación y mejoramiento</t>
  </si>
  <si>
    <t>80.61</t>
  </si>
  <si>
    <t>Porcentaje de subsidios otorgados a mujeres jefas de familia para vivienda nueva</t>
  </si>
  <si>
    <t xml:space="preserve"> Existe actualmente un grupo importante de la población que no tiene acceso a una vivienda digna. De acuerdo a CONEVAL el 19.3 por ciento de los hogares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 es prácticamente nula. </t>
  </si>
  <si>
    <t>206.2</t>
  </si>
  <si>
    <t>Programa de Vivienda Rural</t>
  </si>
  <si>
    <t>S117</t>
  </si>
  <si>
    <r>
      <t>Acciones de mejora para el siguiente periodo
UR:</t>
    </r>
    <r>
      <rPr>
        <sz val="10"/>
        <rFont val="Soberana Sans"/>
        <family val="2"/>
      </rPr>
      <t xml:space="preserve"> 512
En el Anexo 2 se describen las acciones de mejora de los indicadores establecidos para el Programa Rescate de Espacios Públicos.</t>
    </r>
  </si>
  <si>
    <r>
      <t>Justificación de diferencia de avances con respecto a las metas programadas
UR:</t>
    </r>
    <r>
      <rPr>
        <sz val="10"/>
        <rFont val="Soberana Sans"/>
        <family val="2"/>
      </rPr>
      <t xml:space="preserve"> 512
Indicador: Promedio de acciones de impulso a la organización social y seguridad comunitaria, prevención de conductas antisociales y de riesgo y de promoción de la equidad de género realizadas por espacio público intervenido. Justificación: No se cumplió la Meta debido a lo siguiente, se encuentran en proceso las obras públicas en los 120 proyectos autorizados al cierre de junio de 2014 de los espacios públicos que serán intervenidos por el Programa, por tal motivo no se pueden llevar a cabo acciones sociales en los mismos, sino hasta su conclusión. Por otra parte, las Reglas de Operación del Programa para el ejercicio 2014, establecen en su Artículo 17, inciso b) que la Dirección General de Rescate de Espacios Públicos es la instancia ejecutora de las acciones de Participación Social y Seguridad Comunitaria, para tal fin, durante el primer semestre de 2014 se validaron 3 estrategias: 1) 200 mil estudiantes por México, 2) Copa TELMEX, 3) Arte y Cultura en tu Espacio. Las 3 estrategias t;  Indicador: Porcentaje de mujeres asistentes a los talleres y cursos  dirigidos a impulsar la organización social y seguridad comunitaria, prevención de conductas de riesgo, violencia y promoción de la equidad de género- Justificación: Al segundo trimestre el Programa implementó para 2014 3 estrategias a nivel nacional, las cuales son: Copa Telmex, 200 mil estudiantes por México y  Arte y Cultura en tu Espacio  acciones dirigidas a impulsar  la organización social y seguridad comunitaria, prevención de conductas de riesgo, violencia y promoción de la equidad de género, hecho que provocó  que se elevará la cifra  programada y el total de participantes en las estrategias, es importante resaltar que aunque el indicador refleje que sólo se alcanzó el 30%, el Programa con estas acciones logró beneficiar a una mayor cantidad de mujeres de las que se tenían programadas.</t>
    </r>
  </si>
  <si>
    <r>
      <t>Acciones realizadas en el periodo
UR:</t>
    </r>
    <r>
      <rPr>
        <sz val="10"/>
        <rFont val="Soberana Sans"/>
        <family val="2"/>
      </rPr>
      <t xml:space="preserve"> 512
En el Anexo 2 se describe la información cualitativa de las principales acciones realizadas en el periodo de los indicadores establecidos.</t>
    </r>
  </si>
  <si>
    <t>57.61</t>
  </si>
  <si>
    <t>138.57</t>
  </si>
  <si>
    <t>UR: 512</t>
  </si>
  <si>
    <t>138.35</t>
  </si>
  <si>
    <t>512</t>
  </si>
  <si>
    <t>Promedio de acciones de impulso a la organización social y seguridad comunitaria, prevención de conductas antisociales y de riesgo y de promoción de la equidad de género realizadas por espacio público</t>
  </si>
  <si>
    <t>Porcentaje de mujeres asistentes a los talleres y cursos  dirigidos a  impulsar la organización social y seguridad comunitaria, prevención de conductas de riesgo, violencia y promoción de la equidad de género.</t>
  </si>
  <si>
    <t>52.98</t>
  </si>
  <si>
    <t>Porcentaje de mujeres participantes como promotoras comunitarias e integrantes de redes y contralorías sociales.</t>
  </si>
  <si>
    <t>(Dirección General de Rescate de Espacios Públicos)</t>
  </si>
  <si>
    <t>138.3</t>
  </si>
  <si>
    <t>Rescate de espacios públicos</t>
  </si>
  <si>
    <t>S175</t>
  </si>
  <si>
    <r>
      <t>Acciones de mejora para el siguiente periodo
UR:</t>
    </r>
    <r>
      <rPr>
        <sz val="10"/>
        <rFont val="Soberana Sans"/>
        <family val="2"/>
      </rPr>
      <t xml:space="preserve"> QCW
Derivado de la instrucción presidencial al C. Secretario de la SEDATU, se está desarrollando programa piloto orientado a jefas de familia que puedan acceder a una vivienda nueva o usada.</t>
    </r>
  </si>
  <si>
    <r>
      <t>Justificación de diferencia de avances con respecto a las metas programadas
UR:</t>
    </r>
    <r>
      <rPr>
        <sz val="10"/>
        <rFont val="Soberana Sans"/>
        <family val="2"/>
      </rPr>
      <t xml:space="preserve"> QCW
Con el objeto de inhibir el desarrollo de viviendas en zonas no aptas para dicho fin, se han establecido criterios de ubicación y equipamiento en las soluciones habitacionales que se pretendan subsidiar, lo anterior implica la adaptación de las entidades ejecutoras a estos criterios para ofertar un producto acorde a las políticas de vivienda impulsadas por la presente administración por lo que las modalidades de mejoramiento y autoproducción no muestran avances significativos. No obstante lo anterior, si es destacable el hecho de que la adquisición de vivienda y mejoramiento, superan la meta esperada, hecho importante sobre todo en la adquisición de vivienda porque se contribuye a una mayor certidumbre jurídica en la posesión del inmueble ya que el subsidio, financiamiento y ahorro está acreditado mediante escritura pública.</t>
    </r>
  </si>
  <si>
    <r>
      <t>Acciones realizadas en el periodo
UR:</t>
    </r>
    <r>
      <rPr>
        <sz val="10"/>
        <rFont val="Soberana Sans"/>
        <family val="2"/>
      </rPr>
      <t xml:space="preserve"> QCW
Entra en operación el Proyecto Especial de Contragarantías, el cual consiste en respaldar las operaciones crediticias para mejoramiento de vivienda solicitado por trabajadoras y trabajadores afiliados al INFONAVIT o FOVISSSTE. Así mismo se inicia la operación del Proyecto Especial para el Incremento del Rango de Ingresos de los Derechohabientes de INFONAVIT y FOVISSSTE hasta 5 veces salarios mínimos, lo anterior para ampliar la cobertura de atención que tiene el programa.</t>
    </r>
  </si>
  <si>
    <t>615.46</t>
  </si>
  <si>
    <t>1589.57</t>
  </si>
  <si>
    <t>UR: QCW</t>
  </si>
  <si>
    <t>1626.93</t>
  </si>
  <si>
    <t>1.33</t>
  </si>
  <si>
    <t>3.30</t>
  </si>
  <si>
    <t>QCW</t>
  </si>
  <si>
    <t>Porcentaje de los subsidios otorgados a mujeres por el Programa para la adquisición de lotes con servicios</t>
  </si>
  <si>
    <t>2.61</t>
  </si>
  <si>
    <t>3.54</t>
  </si>
  <si>
    <t>8.80</t>
  </si>
  <si>
    <t>Porcentaje de los subsidios otorgados a mujeres por el Programa para la autoconstrucción o autoproducción de vivienda</t>
  </si>
  <si>
    <t>24.29</t>
  </si>
  <si>
    <t>12.60</t>
  </si>
  <si>
    <t>Porcentaje de los subsidios otorgados a mujeres por el Programa para el mejoramiento de la vivienda</t>
  </si>
  <si>
    <t>14.44</t>
  </si>
  <si>
    <t>5.05</t>
  </si>
  <si>
    <t>Porcentaje de los subsidios otorgados a mujeres por el Programa para la adquisición de una vivienda nueva o usada</t>
  </si>
  <si>
    <t xml:space="preserve"> QCW- Comisión Nacional de Vivienda </t>
  </si>
  <si>
    <t>(Comisión Nacional de Vivienda)</t>
  </si>
  <si>
    <t>1626.9</t>
  </si>
  <si>
    <t>Programa de esquema de financiamiento y subsidio federal para vivienda</t>
  </si>
  <si>
    <t>S177</t>
  </si>
  <si>
    <r>
      <t>Acciones de mejora para el siguiente periodo
UR:</t>
    </r>
    <r>
      <rPr>
        <sz val="10"/>
        <rFont val="Soberana Sans"/>
        <family val="2"/>
      </rPr>
      <t xml:space="preserve"> 116
Dar continuidad al programa anual de trabajo y realizar los ajustes necesarios para cumplir con las metas propuestas para el 2014.</t>
    </r>
  </si>
  <si>
    <r>
      <t>Justificación de diferencia de avances con respecto a las metas programadas
UR:</t>
    </r>
    <r>
      <rPr>
        <sz val="10"/>
        <rFont val="Soberana Sans"/>
        <family val="2"/>
      </rPr>
      <t xml:space="preserve"> 116
En el indicador de Porcentaje de documentos orientadores producidos  por la Dirección de Equidad de Género y/o en coordinación con otras áreas, respecto a los programados y del Número de servidoras y servidores públicos  capacitados en criterios de igualdad de género, se reprogramaron para el siguiente periodo, toda vez que se requiere de coordinación con otros organismos para la realización de los eventos de capacitación. Se tiene prevista la realización de la Tercera Reunión Nacional de Enlaces de Género de la Conagua, aproximadamente 60 personas y un taller de capacitación y actualización con los enlaces de la Comisión Técnica para el seguimieto y atención a casos de hostigamiento sexual del sector ambiental.   </t>
    </r>
  </si>
  <si>
    <r>
      <t>Acciones realizadas en el periodo
UR:</t>
    </r>
    <r>
      <rPr>
        <sz val="10"/>
        <rFont val="Soberana Sans"/>
        <family val="2"/>
      </rPr>
      <t xml:space="preserve"> 116
Se realizaron tres acciones: 1. Panel: ?Contexto y avances en la atención y sanción de la violencia de género en la Administración Pública. Hostigamiento y acoso sexual y laboral?  2. Taller de fortalecimiento a las Organizaciones de la Sociedad Civil, sobre el diseño de proyectos sustentables con perspectivas de género y atención diferenciada.  3. Reunión: Programa de Cultura Institucional. Plan de Acción Sectorial 2013-2015. Ver mayor detalle en el Anexo 2, que se encuentra en el apartado de docuementos asociados.  </t>
    </r>
  </si>
  <si>
    <t>0.02</t>
  </si>
  <si>
    <t>0.32</t>
  </si>
  <si>
    <t>UR: 116</t>
  </si>
  <si>
    <t>0.56</t>
  </si>
  <si>
    <t>67.00</t>
  </si>
  <si>
    <t>116</t>
  </si>
  <si>
    <t>Porcentaje de avance de documentos orientadores producidos  por la Dirección de Equidad de Género y/o en coordinación con otras áreas, respecto a los programados</t>
  </si>
  <si>
    <t xml:space="preserve">Porcentaje de avance en el número de acciones realizadas que promuevan la incorporación de la perspectiva de género en la ejecución de programas y proyectos del sector ambiental, respecto a las acciones programadas  </t>
  </si>
  <si>
    <t>140.00</t>
  </si>
  <si>
    <t xml:space="preserve">Servidoras y servidores públicos  </t>
  </si>
  <si>
    <t>Número de servidoras y servidores públicos  capacitados en criterios de igualdad de género</t>
  </si>
  <si>
    <t xml:space="preserve"> Secretaria de Medio Ambiente y Recursos Naturales </t>
  </si>
  <si>
    <t xml:space="preserve"> Este deterioro está frecuentemente asociado a la falta de oportunidades para amplios sectores de la población y, aquí es necesario mencionar a las mujeres, que en su diversidad de roles sociales, económicos y culturales, contribuyen a liberar a algunos ecosistemas del efecto de la presión ambiental y por tanto, son piezas clave en la conservación y aprovechamiento sustentable de los recursos naturales, sin embargo, aún es limitada su participación en la toma de decisiones y en la construcción de políticas públicas referentes al uso y aprovechamiento de los recursos naturales que utilizan para su subsistencia y beneficio. Ante esta problemática, la Secretaría de Medio Ambiente y Recursos Naturales tiene entre sus atribuciones y compromisos vincular la conservación y el aprovechamiento de los recursos naturales con la justicia social, con la igualdad y equidad de género, a fin de garantizar la participación de las mujeres en la construcción del desarrollo sustentable, alineado a la política nacional de igualdad que establece el Programa Nacional de Desarrollo 2013-2018, en su Estrategia Transversal III. Por lo anterior, es indispensable seguir formando  funcionarios públicos sensibilizados y capacitados, para incluir criterios de igualdad en su actuar (cultura institucional), en las políticas públicas, en los programas, proyectos y acciones que desempeñen (con la población). </t>
  </si>
  <si>
    <t>56</t>
  </si>
  <si>
    <t>84</t>
  </si>
  <si>
    <t>(Unidad Coordinadora de Participación Social y Transparencia)</t>
  </si>
  <si>
    <t>0.5</t>
  </si>
  <si>
    <t>P002</t>
  </si>
  <si>
    <t>Medio Ambiente y Recursos Naturales</t>
  </si>
  <si>
    <t>16</t>
  </si>
  <si>
    <r>
      <t>Acciones de mejora para el siguiente periodo
UR:</t>
    </r>
    <r>
      <rPr>
        <sz val="10"/>
        <rFont val="Soberana Sans"/>
        <family val="2"/>
      </rPr>
      <t xml:space="preserve"> F00
Dar continuidad al programa anual de trabajo.</t>
    </r>
  </si>
  <si>
    <r>
      <t>Justificación de diferencia de avances con respecto a las metas programadas
UR:</t>
    </r>
    <r>
      <rPr>
        <sz val="10"/>
        <rFont val="Soberana Sans"/>
        <family val="2"/>
      </rPr>
      <t xml:space="preserve"> F00
Para el indicador de Número de mujeres que participan en proyectos, apoyados por el Programa de Conservación para el Desarrollo Sostenible, en el segundo trimestre de 2014, se ejecutaron más proyectos de los que se tenían programados. En los proyectos se beneficiarios de manera directa 13,843 personas, de las cuales 7,511 son mujeres (54.26%).  Para el indicador: Porcentaje de participación de mujeres en los cursos de capacitación apoyados por el Programa de Conservación para el Desarrollo Sostenible, el número de beneficiarios directos en los cursos de capacitación para el segundo trimestre de 2014, fue de 695 personas de las cuales 431 (62.01%) fueron mujeres, el numero de mujeres capacitadas para este trimestre fue superior a lo programado en 21 personas.   Para el indicador: Porcentaje de mujeres que participan en la estructura de los Comités de Seguimiento del Programa de Conservación para el Desarrollo Sostenible, en el segundo trimestre de 2014, se conformaron un mayor número de comités de seguimiento, por lo que la meta programada para el trimestre se superó en un 20.0%.  Para el indicador de  Porcentaje de participación de mujeres en proyectos apoyados por el Programa de Conservación para el Desarrollo Sostenible, se ejecutaron más proyectos de los que se tenían programados. en los proyectos se beneficiarios de manera directa 13,843 personas, de las cuales 7,511 son mujeres (54.26%).</t>
    </r>
  </si>
  <si>
    <r>
      <t>Acciones realizadas en el periodo
UR:</t>
    </r>
    <r>
      <rPr>
        <sz val="10"/>
        <rFont val="Soberana Sans"/>
        <family val="2"/>
      </rPr>
      <t xml:space="preserve"> F00
Para el presente ejercicio fiscal  el PROCODES tiene un monto total autorizado de 225.60 millones de pesos. Al mes de junio de 2014, el PROCODES cuenta con un ejercicio financiero del 49.75 millones de pesos, de un total radicado de 121.26 millones de pesos. Con estos recursos ejercidos al mes de junio de 2014, se ha beneficiado a un total de a 15,699 personas, de las cuales 8,060 son mujeres (51.34%) y 7,639 son hombres, en 640 localidades de 225 municipios en 31 estados de la República Mexicana y el Distrito Federal. La población indígena atendida es de 4,768 personas, que representa el 30.37% de la población beneficiada de manera directa. Dentro de la población indígena la participación de mujeres fue de 2,330 (48.86%). Para mayor información revisar el Anexo 2 que se encuentra adjunto en la sección de documentos asociados.  </t>
    </r>
  </si>
  <si>
    <t>25.53</t>
  </si>
  <si>
    <t>43.03</t>
  </si>
  <si>
    <t>78.96</t>
  </si>
  <si>
    <t>UR: F00</t>
  </si>
  <si>
    <t>16.56</t>
  </si>
  <si>
    <t>3.99</t>
  </si>
  <si>
    <t>55.40</t>
  </si>
  <si>
    <t>F00</t>
  </si>
  <si>
    <t>Proporción de inversión del Programa Conservación para el desarrollo Sostenible en proyectos, cursos de capacitación y estudios técnicos, con participación de mujeres</t>
  </si>
  <si>
    <t>5.32</t>
  </si>
  <si>
    <t>4.42</t>
  </si>
  <si>
    <t>40.40</t>
  </si>
  <si>
    <t>Porcentaje de mujeres que participan en la estructura de los Comités de Seguimiento del Programa de Conservación para el Desarrollo Sostenible</t>
  </si>
  <si>
    <t>22.35</t>
  </si>
  <si>
    <t>8.33</t>
  </si>
  <si>
    <t>52.70</t>
  </si>
  <si>
    <t>Porcentaje de Participación de mujeres en proyectos, apoyados por el Programa de Conservación para el Desarrollo Sostenible</t>
  </si>
  <si>
    <t>8.39</t>
  </si>
  <si>
    <t>7.98</t>
  </si>
  <si>
    <t>49.90</t>
  </si>
  <si>
    <t>Porcentaje de participación de mujeres en los cursos de capacitación, apoyados por el Programa de Conservación para el Desarrollo Sostenible</t>
  </si>
  <si>
    <t>7,511.00</t>
  </si>
  <si>
    <t>2,800.00</t>
  </si>
  <si>
    <t>17,715.00</t>
  </si>
  <si>
    <t>Número de mujeres que participan en proyectos, apoyados por el Programa de Conservación para el Desarrollo Sostenible</t>
  </si>
  <si>
    <t xml:space="preserve"> F00- Comisión Nacional de Áreas Naturales Protegidas </t>
  </si>
  <si>
    <t xml:space="preserve"> La Comisión Nacional de Áreas Naturales Protegidas reconoce la importancia de los servicios ecosistémicos que prestan las áreas naturales protegidas, sus zonas de influencia y otras regiones prioritarias para la conservación. El PROCODES constituye un instrumento de la política pública que promueve la conservación de los ecosistemas y su biodiversidad mediante la participación directa y efectiva de la población local, en los procesos de gestión del territorio; en la apropiación de los recursos; la protección, manejo y restauración de los mismos; y de la valoración económica de los servicios ecosistémicos que éstos prestan a la sociedad, de forma tal que se generen oportunidades productivas alternativas y se contribuya a mejorar la calidad de vida de los habitantes en el entorno de las áreas protegidas y otras modalidades de conservación, promoviendo de manera importante la no discriminación por motivos de género para garantizar la igualdad de oportunidades entre mujeres y hombres para acceder a los apoyos del Programa.  Los apoyos del  PROCODES se otorgan sin distinción de género, raza, etnia, credo religioso, condición socioeconómica u otra causa que implique discriminación, a los solicitantes que cumplan con los requisitos que se señalan en sus Reglas de Operación.   </t>
  </si>
  <si>
    <t>17500</t>
  </si>
  <si>
    <t>(Comisión Nacional de Áreas Naturales Protegidas)</t>
  </si>
  <si>
    <t>78.9</t>
  </si>
  <si>
    <t>Programa de Conservación para el Desarrollo Sostenible (PROCODES)</t>
  </si>
  <si>
    <t>S046</t>
  </si>
  <si>
    <r>
      <t>Acciones de mejora para el siguiente periodo
UR:</t>
    </r>
    <r>
      <rPr>
        <sz val="10"/>
        <rFont val="Soberana Sans"/>
        <family val="2"/>
      </rPr>
      <t xml:space="preserve"> 413
Dar continuidad al  progama anual de trabajo.   Se realizó un taller de normatividad a nivel nacional  a operadores del programa del sector medio ambiente en el que se explicaron las acciones afirmativas de género  que se incorporaron  en los lineamientos de operación del Programa y se dieron a conocer algunos proyectos con la participación de mujeres en los que los operadores platicaron sus experiencias. </t>
    </r>
  </si>
  <si>
    <r>
      <t>Justificación de diferencia de avances con respecto a las metas programadas
UR:</t>
    </r>
    <r>
      <rPr>
        <sz val="10"/>
        <rFont val="Soberana Sans"/>
        <family val="2"/>
      </rPr>
      <t xml:space="preserve"> 413
Se cumplió con el avance de los indicadores.</t>
    </r>
  </si>
  <si>
    <r>
      <t>Acciones realizadas en el periodo
UR:</t>
    </r>
    <r>
      <rPr>
        <sz val="10"/>
        <rFont val="Soberana Sans"/>
        <family val="2"/>
      </rPr>
      <t xml:space="preserve"> 413
Se realizó un taller de normatividad a nivel nacional  a operadores del programa del sector medio ambiente en el que se explicaron las acciones afirmativas de género  que se incorporaron  en los lineamientos de operación del Programa y se dieron a conocer algunos proyectos con la participación de mujeres en los que los operadores platicaron sus experiencias. </t>
    </r>
  </si>
  <si>
    <t>23.28</t>
  </si>
  <si>
    <t>212.12</t>
  </si>
  <si>
    <t>977,326.00</t>
  </si>
  <si>
    <t>662,366.00</t>
  </si>
  <si>
    <t>3,311,830.00</t>
  </si>
  <si>
    <t>Jornal</t>
  </si>
  <si>
    <t>Número de jornales pagados a beneficiarias</t>
  </si>
  <si>
    <t>27,892.00</t>
  </si>
  <si>
    <t>14,093.00</t>
  </si>
  <si>
    <t>70,464.00</t>
  </si>
  <si>
    <t xml:space="preserve">Numero de mujeres beneficiarias en proyectos </t>
  </si>
  <si>
    <t xml:space="preserve"> El proceso del deterioro actual del medio ambiente tiene lugar dentro de un sistema en el que los diversos grupos sociales (mujeres, hombres, grupos étnicos, clases sociales, etc.) acceden y utilizan los recursos de manera diferenciada. Tales relaciones sistémicas se encuentran marcadas por el género así como  por los roles y tareas que tradicionalmente les son asignados a hombres y mujeres, lo que establece una diferencia en términos del uso, conservación, deterioro, control y acceso a los recursos naturales en determinados contextos socioculturales.  Ante la existencia de un vínculo desigual entre los géneros en detrimento de las mujeres derivado del ?poder relacionado estrechamente con el control sobre los recursos tangibles e intangibles (como tierra, herramientas, educación, etc.) y sobre sus beneficios  (dinero, conocimiento, prestigio político), se desprende la necesidad de conocer la situación de éstas en la toma de decisiones en los espacios doméstico, laboral, comunitario; en las estructuras de poder formal y en las instancias e instituciones que instrumentan las políticas ambientales.? Esta situación debe ser tomada en cuenta en toda política pública encaminada al desarrollo y para ello es necesario identificar quién usa los recursos, cómo los usa, por qué y para qué (INMUJERES-SEMARNAT, 2010: 11).  </t>
  </si>
  <si>
    <t>70464</t>
  </si>
  <si>
    <t>(Dirección General de Política Ambiental e Integración Regional y Sectorial)</t>
  </si>
  <si>
    <t>212.1</t>
  </si>
  <si>
    <t>Programa de Empleo Temporal (PET)</t>
  </si>
  <si>
    <t>S071</t>
  </si>
  <si>
    <r>
      <t>Acciones de mejora para el siguiente periodo
UR:</t>
    </r>
    <r>
      <rPr>
        <sz val="10"/>
        <rFont val="Soberana Sans"/>
        <family val="2"/>
      </rPr>
      <t xml:space="preserve"> RHQ
Durante el segundo trimestre se publicaron convocatorias para diversas categorías de apoyo, por lo que, en los próximos meses se verán reflejado más modificaciones, las cuales serán informadas en los trimestres siguientes.</t>
    </r>
  </si>
  <si>
    <r>
      <t>Justificación de diferencia de avances con respecto a las metas programadas
UR:</t>
    </r>
    <r>
      <rPr>
        <sz val="10"/>
        <rFont val="Soberana Sans"/>
        <family val="2"/>
      </rPr>
      <t xml:space="preserve"> RHQ
La variación es resultado de la respuesta por parte de las mujeres para participar en las diferentes categorías de apoyo, lo que a su vez es producto de la promoción y difusión que están haciendo las Gerencias Etatales.</t>
    </r>
  </si>
  <si>
    <r>
      <t>Acciones realizadas en el periodo
UR:</t>
    </r>
    <r>
      <rPr>
        <sz val="10"/>
        <rFont val="Soberana Sans"/>
        <family val="2"/>
      </rPr>
      <t xml:space="preserve"> RHQ
Al mes de junio, se han asignado recursos a 6,868 apoyos presentados por personas fisicas, de este total, el 21.5% fueron asignado a mujeres, es decir 1,479 apoyos. </t>
    </r>
  </si>
  <si>
    <t>134.22</t>
  </si>
  <si>
    <t>192.91</t>
  </si>
  <si>
    <t>UR: RHQ</t>
  </si>
  <si>
    <t>182.87</t>
  </si>
  <si>
    <t>19.20</t>
  </si>
  <si>
    <t>16.20</t>
  </si>
  <si>
    <t>23.10</t>
  </si>
  <si>
    <t>RHQ</t>
  </si>
  <si>
    <t>Porcentaje de apoyos otorgados a mujeres</t>
  </si>
  <si>
    <t xml:space="preserve"> RHQ- Comisión Nacional Forestal </t>
  </si>
  <si>
    <t xml:space="preserve"> El programa presupuestario S219 Pago por Servicios Ambientales está orientado a combatir el deterioro de los ecosistemas forestales, así como el aprovechamiento deficiente de los recursos. </t>
  </si>
  <si>
    <t>5389</t>
  </si>
  <si>
    <t>1479</t>
  </si>
  <si>
    <t>5906</t>
  </si>
  <si>
    <t>1770</t>
  </si>
  <si>
    <t>(Comisión Nacional Forestal)</t>
  </si>
  <si>
    <t>182.8</t>
  </si>
  <si>
    <t>Programa Nacional Forestal Pago por Servicios Ambientales</t>
  </si>
  <si>
    <t>S219</t>
  </si>
  <si>
    <r>
      <t>Acciones de mejora para el siguiente periodo
UR:</t>
    </r>
    <r>
      <rPr>
        <sz val="10"/>
        <rFont val="Soberana Sans"/>
        <family val="2"/>
      </rPr>
      <t xml:space="preserve"> 116
Dar continuidad al programa anual de trabajo.</t>
    </r>
  </si>
  <si>
    <r>
      <t>Justificación de diferencia de avances con respecto a las metas programadas
UR:</t>
    </r>
    <r>
      <rPr>
        <sz val="10"/>
        <rFont val="Soberana Sans"/>
        <family val="2"/>
      </rPr>
      <t xml:space="preserve"> 116
Solo en el número de beneficairios, estós superaron la meta, ya que se esperab un total de 15 personas por proyecto y en los listados presentados por las OSC el número fue mayor.  Las organizaciones de la sociedad civil presentaron listado preliminar de beneficiarios indirectos, mismos que  se relacionarán conforme lo establece el Anexo 1, de manera definitiva, una vez que se presenten los definitivos. Esto ocurrirá cuando las organizaciones entreguen su primer informe bimestral de avance, de acuerdo a Convenio, en el mes de agosto.   </t>
    </r>
  </si>
  <si>
    <r>
      <t>Acciones realizadas en el periodo
UR:</t>
    </r>
    <r>
      <rPr>
        <sz val="10"/>
        <rFont val="Soberana Sans"/>
        <family val="2"/>
      </rPr>
      <t xml:space="preserve"> 116
El 70% de avance en el programa de trabajo, representa la elaboración de lineamientos, convocatoria, publicación de resultados, la recepción y revisión de las propuestas de proyectos recibidos,  la generación de las Actas de Instalación del Comité dictaminador de Proyectos (CDP), la dictaminación de los proyectos por el Comité, la publicacion de resultados y la firma de convenios de concertación con las organizaciones de la sociedad civil beneficiadas. </t>
    </r>
  </si>
  <si>
    <t>13.51</t>
  </si>
  <si>
    <t>14.37</t>
  </si>
  <si>
    <t>Porcentaje de ejecución del Programa anual de trabajo para el otorgamiento de subsidios a organizaciones de la sociedad civil</t>
  </si>
  <si>
    <t>Porcentaje de apoyos otorgados para el desarrollo de proyectos sustentables con perspectiva de género para la conservación y aprovechamiento sustentable de los recursos naturales</t>
  </si>
  <si>
    <t>876.00</t>
  </si>
  <si>
    <t>349.00</t>
  </si>
  <si>
    <t>hombres y mujeres</t>
  </si>
  <si>
    <t>Número de mujeres y hombres  que participan en la ejecución de proyectos sustentables con perspectiva de género para la conservación y aprovechamiento sustentable de los recursos naturales</t>
  </si>
  <si>
    <t>Porcentaje de satisfacción de las y los integrantes de los grupos de mujeres y de pueblos indígenas respecto del beneficio ambiental y social generado en la ejecución de los proyectos</t>
  </si>
  <si>
    <t xml:space="preserve"> El cambio climático representa una seria amenaza para las mujeres, los pueblos indígenas y los jóvenes, ya que sus efectos intensifican la problemática social, económica y ambiental derivada del deterioro ambiental y la pérdida de biodiversidad, vulnerando el espacio físico sobre el que durante siglos, se han sustentado y reproducido su vida cotidiana. En este contexto, la Semarnat emite los ?Lineamientos para el otorgamiento de subsidios a organizaciones de la sociedad civil. Desarrollo sustentable con perspectiva de género y desarrollo sustentable en beneficio de comunidades y pueblos indígenas?. Ejercicio 2014, cuyo objetivo es  impulsar procesos que contribuyan a promover el desarrollo sustentable, la conservación de los recursos naturales y el mejoramiento del medio ambiente, así como el crecimiento económico, el ingreso y el autoempleo.  Las mujeres se ven más afectadas ya que enfrentan la pobreza en mayor desventaja por el limitado e inequitativo acceso a los recursos productivos y tecnológicos, a la propiedad de activos, a la disponibilidad de fuentes de financiamiento; a la asesoría técnica y a la capacitación, a la información sobre mercados y canales de comercialización, procedimientos organizativos y de acercamiento a los programas de desarrollo y, evidentemente a la participación en los órganos de decisión comunitaria y social.  En el caso de los pueblos originarios, se alteran sus saberes y relaciones con el entorno natural, sus interpretaciones de los procesos de la naturaleza, sus técnicas de conservación, y sus tecnologías entre otros, ocasionando con ello una clara y acelerada pérdida de control sobre los recursos naturales y una progresiva pérdida de identidad cultural.   </t>
  </si>
  <si>
    <t>70</t>
  </si>
  <si>
    <t>279</t>
  </si>
  <si>
    <t>14.3</t>
  </si>
  <si>
    <t>Programa hacia la igualdad y la sustentabilidad ambiental</t>
  </si>
  <si>
    <t>U022</t>
  </si>
  <si>
    <r>
      <t>Acciones de mejora para el siguiente periodo
UR:</t>
    </r>
    <r>
      <rPr>
        <sz val="10"/>
        <rFont val="Soberana Sans"/>
        <family val="2"/>
      </rPr>
      <t xml:space="preserve"> 601
Las acciones de mejora al trimestre se describen en el Anexo 2 de información cualitativa.</t>
    </r>
  </si>
  <si>
    <r>
      <t>Justificación de diferencia de avances con respecto a las metas programadas
UR:</t>
    </r>
    <r>
      <rPr>
        <sz val="10"/>
        <rFont val="Soberana Sans"/>
        <family val="2"/>
      </rPr>
      <t xml:space="preserve"> 601
Las justificaciones de diferencia de avances así como las acciones realizadas en el periodo se describen en el Anexo 2 de información cualitativa. No se establece la Población beneficiaria del Programa Presupuestario, debido a que se da seguimiento a los expedientes de investigación, tales el caso de las averiguaciones previas.  Los diversos eventos de difusión y atención institucionales a los delitos de violencia contra las mujeres y trata de personas, han generado un mayor número de expedientes iniciados  de averiguaciones previas. Lo anterior, se traduce al hecho de que la FEVIMTRA investiga todas las denuncias en materia de género y trata de personas que denuncia la ciudadanía, independientemente de la naturaleza de los asuntos, para luego remitirlas a las autoridades competentes, con aportaciones de gran relevancia en  las investigaciones para su posterior determinación.</t>
    </r>
  </si>
  <si>
    <r>
      <t>Acciones realizadas en el periodo
UR:</t>
    </r>
    <r>
      <rPr>
        <sz val="10"/>
        <rFont val="Soberana Sans"/>
        <family val="2"/>
      </rPr>
      <t xml:space="preserve"> 601
Las acciones realizadas en el periodo se describen en el Anexo 2 de información cualitativa</t>
    </r>
  </si>
  <si>
    <t>29.26</t>
  </si>
  <si>
    <t>30.81</t>
  </si>
  <si>
    <t>86.22</t>
  </si>
  <si>
    <t>UR: 601</t>
  </si>
  <si>
    <t>84.11</t>
  </si>
  <si>
    <t>23.20</t>
  </si>
  <si>
    <t>11.20</t>
  </si>
  <si>
    <t>24.00</t>
  </si>
  <si>
    <t>601</t>
  </si>
  <si>
    <t>Porcentaje de averiguaciones previas despachadas en materia de delitos de violencia contra las mujeres y trata de personas con relación al trámite.</t>
  </si>
  <si>
    <t xml:space="preserve"> 601- Fiscalía Especial para los Delitos de Violencia contra las Mujeres y Trata de Personas </t>
  </si>
  <si>
    <t xml:space="preserve"> Una de las premisas de la Procuraduría General de la República es actuar con respeto a los derechos humanos, garantizando el estado de derecho y la equidad de género, lo cual se logrará con la investigación y seguimiento de denuncias en materia de derechos humanos, así como con el fortalecimiento de la prevención del delito con el fin de disminuir los índices delictivos. </t>
  </si>
  <si>
    <t>(Fiscalía Especial para los Delitos de Violencia contra las Mujeres y Trata de Personas)</t>
  </si>
  <si>
    <t>84.1</t>
  </si>
  <si>
    <t>Investigar y perseguir los delitos del orden federal</t>
  </si>
  <si>
    <t>Procuraduría General de la República</t>
  </si>
  <si>
    <t>17</t>
  </si>
  <si>
    <r>
      <t>Acciones de mejora para el siguiente periodo
UR:</t>
    </r>
    <r>
      <rPr>
        <sz val="10"/>
        <rFont val="Soberana Sans"/>
        <family val="2"/>
      </rPr>
      <t xml:space="preserve"> 414
No se realizaron acciones de mejora para el segundo trimestre del año.
</t>
    </r>
    <r>
      <rPr>
        <b/>
        <sz val="10"/>
        <rFont val="Soberana Sans"/>
        <family val="2"/>
      </rPr>
      <t>UR:</t>
    </r>
    <r>
      <rPr>
        <sz val="10"/>
        <rFont val="Soberana Sans"/>
        <family val="2"/>
      </rPr>
      <t xml:space="preserve"> 400
No se establecen acciones de mejora al primer semestre del año.</t>
    </r>
  </si>
  <si>
    <r>
      <t>Justificación de diferencia de avances con respecto a las metas programadas
UR:</t>
    </r>
    <r>
      <rPr>
        <sz val="10"/>
        <rFont val="Soberana Sans"/>
        <family val="2"/>
      </rPr>
      <t xml:space="preserve"> 414
Para el indicador, Porcentaje de expedientes de averiguaciones previas consignadas, la Unidad Especializada en Investigación de Tráfico de Menores, Personas y Órganos, realizó la consignación de 37 expedientes de averiguaciones previas (22 con detenido y 15 sin detenido), lo que representó 45.7% de los 81 expedientes de averiguaciones previas despachados al periodo.   En cuanto a la población objetivo no se establece una cuantificación debido a que la actuación de la PGR, se deriva de la demanda de servicio de la sociedad hacia la Institución, asimiso, no se establece la Población beneficiaria del Programa Presupuestario, debido a que se da seguimiento a los expedientes de investigación, tal es el caso de las averiguaciones previas.
</t>
    </r>
    <r>
      <rPr>
        <b/>
        <sz val="10"/>
        <rFont val="Soberana Sans"/>
        <family val="2"/>
      </rPr>
      <t>UR:</t>
    </r>
    <r>
      <rPr>
        <sz val="10"/>
        <rFont val="Soberana Sans"/>
        <family val="2"/>
      </rPr>
      <t xml:space="preserve"> 400
Respecto al indicador -Porcentaje de expedientes de averiguaciones previas consignadas, la Subprocuraduría Especializada en Investigación de Delincuencia Organizada, a través de la Unidad Especializada en Investigación de Tráfico de Menores, Personas y Órganos, realizó la consignación de 37 expedientes de averiguaciones previas (22 con detenido y 15 sin detenido), lo que representó 45.7% de los 81 expedientes de averiguaciones previas despachados al periodo.   Las consignaciones realizadas involucraron a 80 personas, de las cuales, 62 están relacionadas con tráfico de indocumentados, 9 por trata de personas y 9 vinculadas con otros delitos conexos, del total de personas consignadas a los jueces, 71 fueron del sexo masculino (88.8%) y 9 del sexo femenino (11.2%).  En cuanto a la población objetivo no se establece una cuantificación debido a que la actuación de la PGR, se deriva de la demanda de servicio de la sociedad hacia la Institución, asimiso, no se establece la Población beneficiaria del Programa Presupuestario, debido a que se da seguimiento a los expedientes de investigación, tal es el caso de las averiguaciones previas.  Las justificaciones de diferencia de avances se describen en el Anexo 2 de información cualitativa.</t>
    </r>
  </si>
  <si>
    <r>
      <t>Acciones realizadas en el periodo
UR:</t>
    </r>
    <r>
      <rPr>
        <sz val="10"/>
        <rFont val="Soberana Sans"/>
        <family val="2"/>
      </rPr>
      <t xml:space="preserve"> 414
Las acciones realizadas en el periodo se describen en el Anexo 2 de información cualitativa
</t>
    </r>
    <r>
      <rPr>
        <b/>
        <sz val="10"/>
        <rFont val="Soberana Sans"/>
        <family val="2"/>
      </rPr>
      <t>UR:</t>
    </r>
    <r>
      <rPr>
        <sz val="10"/>
        <rFont val="Soberana Sans"/>
        <family val="2"/>
      </rPr>
      <t xml:space="preserve"> 400
Se aclara que las acciones reportadas en el anexo 2, no son adicionales a las realizadas por la Unidad Especializada en Investigación de Tráfico de Menores, Personas y Órganos, toda vez que el indicador fue establecido a nivel Subprocuraduría. Estas acciones se describen en el Anexo 2 de información cualitativa.</t>
    </r>
  </si>
  <si>
    <t>7.13</t>
  </si>
  <si>
    <t>7.28</t>
  </si>
  <si>
    <t>20.51</t>
  </si>
  <si>
    <t>UR: 414</t>
  </si>
  <si>
    <t>5.94</t>
  </si>
  <si>
    <t>7.47</t>
  </si>
  <si>
    <t>16.49</t>
  </si>
  <si>
    <t>UR: 400</t>
  </si>
  <si>
    <t>45.70</t>
  </si>
  <si>
    <t>46.20</t>
  </si>
  <si>
    <t>414</t>
  </si>
  <si>
    <t>Porcentaje de expedientes de averiguaciones previas consignadas</t>
  </si>
  <si>
    <t>400</t>
  </si>
  <si>
    <t xml:space="preserve"> 400- Subprocuraduría Especializada en Investigación de Delincuencia Organizada  414- Unidad Especializada en Investigación de Tráfico de Menores, Personas y Órganos </t>
  </si>
  <si>
    <t xml:space="preserve"> En los últimos tiempos, se denotó un crecimiento y expansión del crimen organizado, lo que conllevó a que el Estado tuviera que combatirlo con mayor vigor y fuerza; por ello dentro de la procuración de justicia, una de las premisas es combatirlo de manera permanente, actuando con respeto a los derechos humanos, garantizando el estado de derecho y la equidad de género, a través de la investigación y seguimiento de denuncias en materia de delincuencia organizada. </t>
  </si>
  <si>
    <t>(Unidad Especializada en Investigación de Tráfico de Menores, Personas y Órganos)</t>
  </si>
  <si>
    <t>(Subprocuraduría Especializada en Investigación de Delincuencia Organizada)</t>
  </si>
  <si>
    <t>37.0</t>
  </si>
  <si>
    <t>Investigar y perseguir los delitos relativos a la Delincuencia Organizada</t>
  </si>
  <si>
    <t>E003</t>
  </si>
  <si>
    <r>
      <t>Acciones de mejora para el siguiente periodo
UR:</t>
    </r>
    <r>
      <rPr>
        <sz val="10"/>
        <rFont val="Soberana Sans"/>
        <family val="2"/>
      </rPr>
      <t xml:space="preserve"> 601
Las acciones de mejora al semestre se describen en el Anexo 2 de información cualitativa.</t>
    </r>
  </si>
  <si>
    <r>
      <t>Justificación de diferencia de avances con respecto a las metas programadas
UR:</t>
    </r>
    <r>
      <rPr>
        <sz val="10"/>
        <rFont val="Soberana Sans"/>
        <family val="2"/>
      </rPr>
      <t xml:space="preserve"> 601
Las justificaciones de diferencia de avances así como las acciones realizadas en el periodo se describen en el Anexo 2 de información cualitativa.</t>
    </r>
  </si>
  <si>
    <r>
      <t>Acciones realizadas en el periodo
UR:</t>
    </r>
    <r>
      <rPr>
        <sz val="10"/>
        <rFont val="Soberana Sans"/>
        <family val="2"/>
      </rPr>
      <t xml:space="preserve"> 601
Las acciones realizadas en el periodo se describen en el Anexo 2 de información cualitativa.</t>
    </r>
  </si>
  <si>
    <t>7.89</t>
  </si>
  <si>
    <t>47.60</t>
  </si>
  <si>
    <t>45.10</t>
  </si>
  <si>
    <t>Porcentaje de servicios otorgados por  la FEVIMTRA a las personas víctimas de violencia de género extrema y trata de personas.</t>
  </si>
  <si>
    <t xml:space="preserve"> La violencia de género contra las mujeres y la trata de personas se manifiestan en desigualdades históricas en la sociedad, basada en ideologías que equiparan la explotación del ser humano en diferentes ámbitos como un mal sistémico y organizado por los hombres y mujeres sobre las personas en contra de su voluntad. En especial, las mujeres y los menores de edad. El desplazo, el abuso, la explotación, la amenaza, el empobrecimiento, la violencia, la discriminación, la desigualdad hasta en los espacios más íntimos de la dignidad humana, son algunas de las condiciones que actualmente podemos reconocer en la población víctima de violencia de género y de trata en México, a pesar de las medidas a nivel nacional e internacional adoptadas para abatir esta problemática, por lo que una de las premisas de la Procuraduría General de la República es actuar con respeto a los derechos humanos, garantizando el estado de derecho y la equidad de género. </t>
  </si>
  <si>
    <t>37</t>
  </si>
  <si>
    <t>90</t>
  </si>
  <si>
    <t>Promoción del respeto a los derechos humanos y atención a víctimas del delito</t>
  </si>
  <si>
    <t>E009</t>
  </si>
  <si>
    <r>
      <t>Acciones de mejora para el siguiente periodo
UR:</t>
    </r>
    <r>
      <rPr>
        <sz val="10"/>
        <rFont val="Soberana Sans"/>
        <family val="2"/>
      </rPr>
      <t xml:space="preserve"> TOQ
Sin información</t>
    </r>
  </si>
  <si>
    <r>
      <t>Justificación de diferencia de avances con respecto a las metas programadas
UR:</t>
    </r>
    <r>
      <rPr>
        <sz val="10"/>
        <rFont val="Soberana Sans"/>
        <family val="2"/>
      </rPr>
      <t xml:space="preserve"> TOQ
Derivado del interés generado en el personal de la Dirección de Modernización se han superado la meta anual de 50 personas que participen en el programa</t>
    </r>
  </si>
  <si>
    <r>
      <t>Acciones realizadas en el periodo
UR:</t>
    </r>
    <r>
      <rPr>
        <sz val="10"/>
        <rFont val="Soberana Sans"/>
        <family val="2"/>
      </rPr>
      <t xml:space="preserve"> TOQ
Se informa que en el primer semestre del 2014, se utilizaron $120,000.00 de acuerdo a lo programado, abarcando un total de 70 personas de la Dirección de Modernización.</t>
    </r>
  </si>
  <si>
    <t>UR: TOQ</t>
  </si>
  <si>
    <t>Informe</t>
  </si>
  <si>
    <t>TOQ</t>
  </si>
  <si>
    <t>Contar con una certificación o documento vigente que avale el avance de la erradicación de la discriminación</t>
  </si>
  <si>
    <t>Porcentaje de actividades de difusión realizadas, que promueva la erradicación de discriminación por género</t>
  </si>
  <si>
    <t>5.00</t>
  </si>
  <si>
    <t>Porcentaje de personal que participa en actividades de capacitación o sensibilización, que permitan erradicar y eliminar la discriminación por género</t>
  </si>
  <si>
    <t>Contar con una certificación o documento vigente que avale el avance de la erradicación de la violencia</t>
  </si>
  <si>
    <t>Porcentaje de actividades de difusión realizadas, la erradicación de la violencia de género</t>
  </si>
  <si>
    <t>Porcentaje de personal que participa en actividades de capacitación o sensibilización, que permitan erradicar y eliminar la violencia de género</t>
  </si>
  <si>
    <t>Contar con una certificación o documento vigente que avale el avance de igualdad</t>
  </si>
  <si>
    <t>Porcentaje de actividades de difusión realizadas, que promueva la igualdad entre hombres y mujeres</t>
  </si>
  <si>
    <t>Porcentaje de personal que participa en actividades de capacitación o sensibilización, que promueva la igualdad entre hombres y mujeres</t>
  </si>
  <si>
    <t xml:space="preserve"> TOQ- Comisión Federal de Electricidad </t>
  </si>
  <si>
    <t xml:space="preserve"> Realizar cursos, talleres y actividades de difusión que permitan capacitar al personal sobre la situación de la igualdad entre mujeres y hombres, dando a conocer problemáticas y necesidades actuales, que permitan cerrar brechas de género y propicien la igualdad, la erradicación de la violencia y discriminación entre mujeres y hombres. </t>
  </si>
  <si>
    <t>(Comisión Federal de Electricidad)</t>
  </si>
  <si>
    <t>Operación comercial de la Red de Fibra Óptica y apoyo tecnológico a los procesos productivos en control de calidad, sistemas informáticos y de telecomunicaciones</t>
  </si>
  <si>
    <t>E555</t>
  </si>
  <si>
    <t>Energía</t>
  </si>
  <si>
    <t>18</t>
  </si>
  <si>
    <r>
      <t>Justificación de diferencia de avances con respecto a las metas programadas
UR:</t>
    </r>
    <r>
      <rPr>
        <sz val="10"/>
        <rFont val="Soberana Sans"/>
        <family val="2"/>
      </rPr>
      <t xml:space="preserve"> TOQ
Derivado de las actividades realizadas ha despertado elinteres del personal para asistir a loe eventos.</t>
    </r>
  </si>
  <si>
    <r>
      <t>Acciones realizadas en el periodo
UR:</t>
    </r>
    <r>
      <rPr>
        <sz val="10"/>
        <rFont val="Soberana Sans"/>
        <family val="2"/>
      </rPr>
      <t xml:space="preserve"> TOQ
Se informa que en el periodo a reportar, se utilizaron $616,526.00 de acuerdo a lo programado, abarcando un total de 10,684 personas de la Subdirección de Generación.  Es importante mencionar que, dado el interés generado en el tema se ha superado la meta anual por lo que se ajustará la cifra final de población atendida.    </t>
    </r>
  </si>
  <si>
    <t>0.62</t>
  </si>
  <si>
    <t>3.05</t>
  </si>
  <si>
    <t>Contar con una certificación o documento vigente que avale el avance general  del tema. Erradicación de la violencia</t>
  </si>
  <si>
    <t>Porcentaje de actividades de difusión  realizadas, que promueva la erradicación de discriminación por género</t>
  </si>
  <si>
    <t>Contar con una certificación o documento vigente que avale el avance general  del tema. Erradicación de la violencia por género</t>
  </si>
  <si>
    <t>Porcentaje de actividades de difusión realizadas, que promuevan la erradicación de la violencia de género</t>
  </si>
  <si>
    <t>Contar con una certificación o documento vigente que avale el avance general  del tema. Igualdad</t>
  </si>
  <si>
    <t xml:space="preserve"> Realizar cursos, talleres o actividades que permitan capacitar al personal sobre la situación de la igualdad entre mujeres y hombres, dando a conocer problemáticas y necesidades actuales, para cerrar brechas de género y propiciar la igualdad entre mujeres y hombres. </t>
  </si>
  <si>
    <t>8078</t>
  </si>
  <si>
    <t>2790</t>
  </si>
  <si>
    <t>8300</t>
  </si>
  <si>
    <t>3000</t>
  </si>
  <si>
    <t>Operación y mantenimiento de las centrales generadoras de energía eléctrica</t>
  </si>
  <si>
    <t>E561</t>
  </si>
  <si>
    <r>
      <t>Justificación de diferencia de avances con respecto a las metas programadas
UR:</t>
    </r>
    <r>
      <rPr>
        <sz val="10"/>
        <rFont val="Soberana Sans"/>
        <family val="2"/>
      </rPr>
      <t xml:space="preserve"> TOQ
Deivado de las actividades realizadas a despertado el interes del personal por participar en dichos eventos.</t>
    </r>
  </si>
  <si>
    <r>
      <t>Acciones realizadas en el periodo
UR:</t>
    </r>
    <r>
      <rPr>
        <sz val="10"/>
        <rFont val="Soberana Sans"/>
        <family val="2"/>
      </rPr>
      <t xml:space="preserve"> TOQ
Se informa que en el periodo a reportar, se utilizaron $65,520.00 de acuerdo a lo programado, abarcando un total de 3,058 personas de la Gerencia Nucleoeléctrica Laguna Verde.  Es importante mencionar que, dado el interés generado en el tema se ha superado la meta anual por lo que se ajustará la cifra final de población atendida.  </t>
    </r>
  </si>
  <si>
    <t>0.20</t>
  </si>
  <si>
    <t>0.39</t>
  </si>
  <si>
    <t>Contar con una certificación o documento vigente que avale el avance general de la erradicación de la violencia.</t>
  </si>
  <si>
    <t>Informe técnico</t>
  </si>
  <si>
    <t>Contar con una certificación o documento vigente que avale el avance de la erradicación de la violencia.</t>
  </si>
  <si>
    <t>2455</t>
  </si>
  <si>
    <t>603</t>
  </si>
  <si>
    <t>2500</t>
  </si>
  <si>
    <t>800</t>
  </si>
  <si>
    <t>0.3</t>
  </si>
  <si>
    <t>Operación, mantenimiento y recarga de la Nucleoeléctrica Laguna Verde para la generación de energía eléctrica</t>
  </si>
  <si>
    <t>E562</t>
  </si>
  <si>
    <r>
      <t>Justificación de diferencia de avances con respecto a las metas programadas
UR:</t>
    </r>
    <r>
      <rPr>
        <sz val="10"/>
        <rFont val="Soberana Sans"/>
        <family val="2"/>
      </rPr>
      <t xml:space="preserve"> TOQ
Sin información</t>
    </r>
  </si>
  <si>
    <r>
      <t>Acciones realizadas en el periodo
UR:</t>
    </r>
    <r>
      <rPr>
        <sz val="10"/>
        <rFont val="Soberana Sans"/>
        <family val="2"/>
      </rPr>
      <t xml:space="preserve"> TOQ
Se informa que en el periodo a reportar, se utilizaron $254,603.75 de acuerdo a lo programado, abarcando un total de 84 personas de la Subdirección de Energéticos.</t>
    </r>
  </si>
  <si>
    <t>0.25</t>
  </si>
  <si>
    <t>1.08</t>
  </si>
  <si>
    <t>Contar con una certificación o documento vigente que avale el avance la erradicación de la discriminación</t>
  </si>
  <si>
    <t>Contar con una certificación o documento vigente que avale el avance sobre la erradicación de la violencia</t>
  </si>
  <si>
    <t>Contar con una certificación o documento vigente que avale el avance de la igualdad</t>
  </si>
  <si>
    <t>36</t>
  </si>
  <si>
    <t>48</t>
  </si>
  <si>
    <t>110</t>
  </si>
  <si>
    <t>Suministro de energéticos a las centrales generadoras de electricidad</t>
  </si>
  <si>
    <t>E563</t>
  </si>
  <si>
    <r>
      <t>Acciones realizadas en el periodo
UR:</t>
    </r>
    <r>
      <rPr>
        <sz val="10"/>
        <rFont val="Soberana Sans"/>
        <family val="2"/>
      </rPr>
      <t xml:space="preserve"> TOQ
Se informa que en el periodo a reportar, se utilizaron $504,622.11 de acuerdo a lo programado, abarcando un total de 908 personas de la Subdirección de Transmisión.</t>
    </r>
  </si>
  <si>
    <t>0.50</t>
  </si>
  <si>
    <t>0.74</t>
  </si>
  <si>
    <t>1.32</t>
  </si>
  <si>
    <t>Contar con una certificación o documento vigente que avale el avance en la erradicación de la violencia</t>
  </si>
  <si>
    <t>Contar con una certificación o documento vigente que avale el avance general de la igualdad</t>
  </si>
  <si>
    <t>371</t>
  </si>
  <si>
    <t>537</t>
  </si>
  <si>
    <t>2852</t>
  </si>
  <si>
    <t>951</t>
  </si>
  <si>
    <t>1.3</t>
  </si>
  <si>
    <t>Operar y mantener las líneas de transmisión y subestaciones de transformación que integran el Sistema Eléctrico Nacional, así como operar y mantener la Red Nacional de Fibra Óptica, y proporcionar servicios de telecomunicaciones</t>
  </si>
  <si>
    <t>E567</t>
  </si>
  <si>
    <r>
      <t>Justificación de diferencia de avances con respecto a las metas programadas
UR:</t>
    </r>
    <r>
      <rPr>
        <sz val="10"/>
        <rFont val="Soberana Sans"/>
        <family val="2"/>
      </rPr>
      <t xml:space="preserve"> TOQ
Derivado de las actividades que se han llevado a cabo, han despertado el interés de la participación de mayor número de personal.</t>
    </r>
  </si>
  <si>
    <r>
      <t>Acciones realizadas en el periodo
UR:</t>
    </r>
    <r>
      <rPr>
        <sz val="10"/>
        <rFont val="Soberana Sans"/>
        <family val="2"/>
      </rPr>
      <t xml:space="preserve"> TOQ
Se informa que en el periodo a reportar, se utilizaron $129,420.00 de acuerdo a lo programado, abarcando un total de 9,749 personas del Centro de coordinación y control de la operación del Sistema Eléctrico Nacional.    </t>
    </r>
  </si>
  <si>
    <t>0.13</t>
  </si>
  <si>
    <t>0.49</t>
  </si>
  <si>
    <t>0.99</t>
  </si>
  <si>
    <t>Contar con una certificación o documento vigente que avale el avance sobre la igualdad</t>
  </si>
  <si>
    <t>1240</t>
  </si>
  <si>
    <t>316</t>
  </si>
  <si>
    <t>613</t>
  </si>
  <si>
    <t>204</t>
  </si>
  <si>
    <t>0.9</t>
  </si>
  <si>
    <t>Dirección, coordinación y control de la operación del Sistema Eléctrico Nacional</t>
  </si>
  <si>
    <t>E568</t>
  </si>
  <si>
    <r>
      <t>Justificación de diferencia de avances con respecto a las metas programadas
UR:</t>
    </r>
    <r>
      <rPr>
        <sz val="10"/>
        <rFont val="Soberana Sans"/>
        <family val="2"/>
      </rPr>
      <t xml:space="preserve"> TOQ
En el segundo trimestre se dispersaron los recursos entre la propia subdirección para llevar a cabo las acciones en el segundo semestre</t>
    </r>
  </si>
  <si>
    <r>
      <t>Acciones realizadas en el periodo
UR:</t>
    </r>
    <r>
      <rPr>
        <sz val="10"/>
        <rFont val="Soberana Sans"/>
        <family val="2"/>
      </rPr>
      <t xml:space="preserve"> TOQ
De acuerdo a la logistica del proceso de la Subdireccion de Distribucion, durante el trimestre se proyecto la dispersion de recursos a las areas que la componen.  Por otro lado se utilizaron $1,874,953.84 durante el primer semestre.</t>
    </r>
  </si>
  <si>
    <t>1.97</t>
  </si>
  <si>
    <t>2.74</t>
  </si>
  <si>
    <t>18680</t>
  </si>
  <si>
    <t>6227</t>
  </si>
  <si>
    <t>4.5</t>
  </si>
  <si>
    <t>Operación y mantenimiento de los procesos de distribución y de comercialización de energía eléctrica</t>
  </si>
  <si>
    <t>E570</t>
  </si>
  <si>
    <t>porcentaje de hombres capacitados en materia de igualdad entre hombres y mujeres</t>
  </si>
  <si>
    <t>Porcentaje de mujeres capacitadas en materia de igualdad entre mujeres y hombres</t>
  </si>
  <si>
    <t xml:space="preserve"> E00- Comisión Nacional para el Uso Eficiente de la Energía </t>
  </si>
  <si>
    <t xml:space="preserve"> Cargas de trabajo excesivas generan poca disponibilidad para la asistencia del personal a los cursos de capacitación. </t>
  </si>
  <si>
    <t>42</t>
  </si>
  <si>
    <t>29</t>
  </si>
  <si>
    <t>66</t>
  </si>
  <si>
    <t>46</t>
  </si>
  <si>
    <t>(Comisión Nacional para el Uso Eficiente de la Energía)</t>
  </si>
  <si>
    <t>Promoción en materia de aprovechamiento sustentable de la energía</t>
  </si>
  <si>
    <t>F012</t>
  </si>
  <si>
    <r>
      <t>Justificación de diferencia de avances con respecto a las metas programadas
UR:</t>
    </r>
    <r>
      <rPr>
        <sz val="10"/>
        <rFont val="Soberana Sans"/>
        <family val="2"/>
      </rPr>
      <t xml:space="preserve"> TOQ
Dado el impacto e interés que ha tenido el tema se ha superado la cantidad de personal meta para el presente año.</t>
    </r>
  </si>
  <si>
    <r>
      <t>Acciones realizadas en el periodo
UR:</t>
    </r>
    <r>
      <rPr>
        <sz val="10"/>
        <rFont val="Soberana Sans"/>
        <family val="2"/>
      </rPr>
      <t xml:space="preserve"> TOQ
En el segundo trimestre se llevaron a cabo diversas actividades de capacitación y difusión.</t>
    </r>
  </si>
  <si>
    <t>0.47</t>
  </si>
  <si>
    <t>PORCENTAJE DE PERSONAS CAPACITADAS DE EQUIDAD DE GÉNERO. MECANISMOS</t>
  </si>
  <si>
    <t>PORCENTAJE DE PERSONAS CAPACITADAS EN IGUALDAD DE GÉNERO. ERRADICACIÓN DE DISCRIMIANCION</t>
  </si>
  <si>
    <t>VARIACIÓN DE PERSONAS CAPACITADAS EN IGUALDAD DE GÉNERO. ERRADICACIÓN DE DISCRIMINACIÓN</t>
  </si>
  <si>
    <t>VARIACIÓN DE PERSONAS CAPACITADAS EN IGUALDAD DE GÉNERO. ERRADICACION DE VIOLENCIA</t>
  </si>
  <si>
    <t>VARIACIÓN DE PERSONAS CAPACITADAS EN ACTIVIDADES DE ERRADICACION DE VIOLENCIA DE GÉNERO</t>
  </si>
  <si>
    <t>VARIACIÓN DE PERSONAS CAPACITADAS EN IGUALDAD DE GÉNERO</t>
  </si>
  <si>
    <t>PORCENTAJE DE PERSONAS CAPACITADAS EN IGUALDAD DE GÉNERO</t>
  </si>
  <si>
    <t>PORCENTAJE DE PERSONAS CAPACITADAS EN AHORRO DE ENERGÍA</t>
  </si>
  <si>
    <t>Evento</t>
  </si>
  <si>
    <t>ÍNDICE DE CURSOS EN IGUALDAD DE GÉNERO</t>
  </si>
  <si>
    <t>576</t>
  </si>
  <si>
    <t>550</t>
  </si>
  <si>
    <t>0.4</t>
  </si>
  <si>
    <t>Promoción de medidas para el ahorro y uso eficiente de la energía eléctrica</t>
  </si>
  <si>
    <t>F571</t>
  </si>
  <si>
    <r>
      <t>Acciones de mejora para el siguiente periodo
UR:</t>
    </r>
    <r>
      <rPr>
        <sz val="10"/>
        <rFont val="Soberana Sans"/>
        <family val="2"/>
      </rPr>
      <t xml:space="preserve"> C00
Se deberá completar el indicador de difusión de leyes en el tercer trimestre, así como el indicador de capacitación propuesto para este mismo período. En el primer caso, se agilizará con el proveedor el diseño e impresión del servicio solicitado y en la segunda acción, se calendarizará junto con el área de recursos humanos la impartición oportuna de los cursos.</t>
    </r>
  </si>
  <si>
    <r>
      <t>Justificación de diferencia de avances con respecto a las metas programadas
UR:</t>
    </r>
    <r>
      <rPr>
        <sz val="10"/>
        <rFont val="Soberana Sans"/>
        <family val="2"/>
      </rPr>
      <t xml:space="preserve"> C00
Uno de los indicadores a realizar se completó al 100% en este segundo trimestre. El segundo indicador para este trimestre tiene un avance de un 40% porque se continúa trabajando en la síntesis de los contenidos relevantes de las leyes para mejorar la comunicación de las mismas.</t>
    </r>
  </si>
  <si>
    <r>
      <t>Acciones realizadas en el periodo
UR:</t>
    </r>
    <r>
      <rPr>
        <sz val="10"/>
        <rFont val="Soberana Sans"/>
        <family val="2"/>
      </rPr>
      <t xml:space="preserve"> C00
Se concluyó la campaña de difusión del Servicio Profesional Regulatorio con la entrega y publicación de los productos comunicacionales. Para la campaña de difusión de las leyes, se continúa trabajando en los contenidos y diseños finales. En materia de capacitación, se encuentra en proceso de selección de un único proveedor del servicio.</t>
    </r>
  </si>
  <si>
    <t>0.03</t>
  </si>
  <si>
    <t>UR: C00</t>
  </si>
  <si>
    <t>98.90</t>
  </si>
  <si>
    <t>C00</t>
  </si>
  <si>
    <t>Porcentaje de servidores públicos informados sobre el nuevo Servicio Profesional Regulatorio (SPR) de la CRE durante 2014.</t>
  </si>
  <si>
    <t>Porcentaje de personal de la CRE capacitado por primera vez y consecutivo en temas de violencia de género durante 2014.</t>
  </si>
  <si>
    <t>Porcentaje de servidores públicos informados sobre la LGIMyH y la LGAMVLV durante 2014.</t>
  </si>
  <si>
    <t xml:space="preserve"> C00- Comisión Reguladora de Energía </t>
  </si>
  <si>
    <t xml:space="preserve"> Sin elementos identificables internos y externos que puedan obstruir el avance de los indicadores planteados. </t>
  </si>
  <si>
    <t>106</t>
  </si>
  <si>
    <t>78</t>
  </si>
  <si>
    <t>(Comisión Reguladora de Energía)</t>
  </si>
  <si>
    <t>Regulación y supervisión del otorgamiento de permisos y la administración de estos, en materia de electricidad, gas natural y gas licuado de petróleo</t>
  </si>
  <si>
    <t>G002</t>
  </si>
  <si>
    <r>
      <t>Acciones de mejora para el siguiente periodo
UR:</t>
    </r>
    <r>
      <rPr>
        <sz val="10"/>
        <rFont val="Soberana Sans"/>
        <family val="2"/>
      </rPr>
      <t xml:space="preserve"> A00
1.- Durante el segundo  trimestre se realizaron acciones de difusión de material en el tema de no a la violencia, recomendaciones para el uso no sexista del lenguaje y equilibrio de roles.  2.- Se analizó con las dos Instituciones Académicas la necesidad de implementar un programa, para la igualdad entre mujeres y hombres en esta CNSNS, y se determinó que lo primordial es conocer el origen del problema (si es que existe) por lo cual se hará un diagnóstico en base a un censo a todos los servidores públicos de la Comisión con el propósito de investigar las condiciones laborales que identifiquen los elementos necesarios de modificar, para alcanzar la igualdad de género y eliminar la discriminación. La metodología y las actividades programadas para este diagnósticos son:  Metodología.- El desarrollo del diagnóstico se realizará bajo dos perspectivas,  la cuantitativa y la cualitativa. La perspectiva cuantitativa es una primera aproximación a través de datos numéricos  que expresan las percepciones de las mujeres y los hombres de su lugar de trabajo respecto a los temas de Igualdad y no Discriminación, Violencia laboral y Previsión Social; por otra parte, la perspectiva cualitativa se desarrollará a través de dos grupos focales con base en preguntas que refieren a las percepciones de las personas respecto a la situación que viven en su centro de trabajo.  Actividades.- Diseño cuestionario, guía de preguntas y estrategia de levantamiento.    Levantamiento de la encuesta, Procesamiento y análisis de la información, Informe del censo  Grupos focales, Transcripción de los grupos focales, Informe de los grupos focales, Integración de informe final.   3.- Servidoras Públicas de esta Órgano Desconcentrado participaron en los cursos ?Género? y Género Equidad y Paridad.   </t>
    </r>
  </si>
  <si>
    <r>
      <t>Justificación de diferencia de avances con respecto a las metas programadas
UR:</t>
    </r>
    <r>
      <rPr>
        <sz val="10"/>
        <rFont val="Soberana Sans"/>
        <family val="2"/>
      </rPr>
      <t xml:space="preserve"> A00
El proyecto se encuentra en la etapa de revisión y validación de un convenio de colaboración, CNSNS-UNAM PUEG.  </t>
    </r>
  </si>
  <si>
    <r>
      <t>Acciones realizadas en el periodo
UR:</t>
    </r>
    <r>
      <rPr>
        <sz val="10"/>
        <rFont val="Soberana Sans"/>
        <family val="2"/>
      </rPr>
      <t xml:space="preserve"> A00
1.- Durante el segundo  trimestre se realizaron acciones de difusión de material en el tema de no a la violencia, recomendaciones para el uso no sexista del lenguaje y equilibrio de roles.    2.- Se analizó con dos Instituciones Académicas la necesidad de implementar un programa, para la igualdad entre mujeres y hombres en esta CNSNS, y se determinó que lo primordial es conocer el origen del problema (si es que existe) por lo cual se hará un diagnóstico en base a un censo a todos los servidores públicos de la Comisión con el propósito de investigar las condiciones laborales que identifiquen los elementos necesarios de modificar, para alcanzar la igualdad de género y eliminar la discriminación.  3.- Servidoras Públicas de esta Órgano Desconcentrado participaron en los cursos Género y Género Equidad y Paridad   </t>
    </r>
  </si>
  <si>
    <t>9.80</t>
  </si>
  <si>
    <t>30.40</t>
  </si>
  <si>
    <t xml:space="preserve"> Porcentaje de personas capacitadas de la CNSNS sobre el marco legal en materia de género, en el año 2014</t>
  </si>
  <si>
    <t xml:space="preserve"> A00- Comisión Nacional de Seguridad Nuclear y Salvaguardias </t>
  </si>
  <si>
    <t>(Comisión Nacional de Seguridad Nuclear y Salvaguardias)</t>
  </si>
  <si>
    <t>0.2</t>
  </si>
  <si>
    <t>Regulación y supervisión de la seguridad nuclear, radiológica y física de las instalaciones nucleares y radiológicas</t>
  </si>
  <si>
    <t>G003</t>
  </si>
  <si>
    <r>
      <t>Acciones de mejora para el siguiente periodo
UR:</t>
    </r>
    <r>
      <rPr>
        <sz val="10"/>
        <rFont val="Soberana Sans"/>
        <family val="2"/>
      </rPr>
      <t xml:space="preserve"> 410
Sin información
</t>
    </r>
    <r>
      <rPr>
        <b/>
        <sz val="10"/>
        <rFont val="Soberana Sans"/>
        <family val="2"/>
      </rPr>
      <t>UR:</t>
    </r>
    <r>
      <rPr>
        <sz val="10"/>
        <rFont val="Soberana Sans"/>
        <family val="2"/>
      </rPr>
      <t xml:space="preserve"> TOQ
Sin información</t>
    </r>
  </si>
  <si>
    <r>
      <t>Justificación de diferencia de avances con respecto a las metas programadas
UR:</t>
    </r>
    <r>
      <rPr>
        <sz val="10"/>
        <rFont val="Soberana Sans"/>
        <family val="2"/>
      </rPr>
      <t xml:space="preserve"> 410
Se han realizado acciones, mismas que se detallan en el anexo 2, sin embargo, los recursos se encuentran en proceso de pago, por lo que aún no se reportan como ejercido.
</t>
    </r>
    <r>
      <rPr>
        <b/>
        <sz val="10"/>
        <rFont val="Soberana Sans"/>
        <family val="2"/>
      </rPr>
      <t>UR:</t>
    </r>
    <r>
      <rPr>
        <sz val="10"/>
        <rFont val="Soberana Sans"/>
        <family val="2"/>
      </rPr>
      <t xml:space="preserve"> TOQ
Es importante mencionar que, dado el interés generado en el personal de la Dirección de Administración se han superado la meta anual de 650 personas que participen en el programa.</t>
    </r>
  </si>
  <si>
    <r>
      <t>Acciones realizadas en el periodo
UR:</t>
    </r>
    <r>
      <rPr>
        <sz val="10"/>
        <rFont val="Soberana Sans"/>
        <family val="2"/>
      </rPr>
      <t xml:space="preserve"> 410
Las acciones realizadas en el período se encuentran detalladas en el anexo 2.
</t>
    </r>
    <r>
      <rPr>
        <b/>
        <sz val="10"/>
        <rFont val="Soberana Sans"/>
        <family val="2"/>
      </rPr>
      <t>UR:</t>
    </r>
    <r>
      <rPr>
        <sz val="10"/>
        <rFont val="Soberana Sans"/>
        <family val="2"/>
      </rPr>
      <t xml:space="preserve"> TOQ
Se informa que en el primer semestre del 2014, se utilizaron $392,680.00 de acuerdo a lo programado, abarcando un total de 804 personas de la Dirección de Administración.</t>
    </r>
  </si>
  <si>
    <t>2.99</t>
  </si>
  <si>
    <t>0.53</t>
  </si>
  <si>
    <t>0.88</t>
  </si>
  <si>
    <t>98.49</t>
  </si>
  <si>
    <t>Sensibilización para garantizar que la normatividad y los procesos de gestión institucionales incorporen principios de igualdad entre mujeres y hombres</t>
  </si>
  <si>
    <t>98.36</t>
  </si>
  <si>
    <t xml:space="preserve">Porcentaje de enlaces de género de UR s capacitados para prevenir y detectar el hostigamiento y acoso sexual </t>
  </si>
  <si>
    <t>Certificación en igualdad laboral</t>
  </si>
  <si>
    <t>43.47</t>
  </si>
  <si>
    <t>Porcentaje de avance en la creación de la Unidad de género de la Secretaría de Energía</t>
  </si>
  <si>
    <t>Contar con una certificación o documento vigente que avale el avance sobre la erradicación de la discriminación</t>
  </si>
  <si>
    <t>Contar con una certificación o documento vigente que avale el avance en igualdad</t>
  </si>
  <si>
    <t xml:space="preserve"> TOQ- Comisión Federal de Electricidad  Secretaria de Energía </t>
  </si>
  <si>
    <t xml:space="preserve"> Realizar cursos, talleres y actividades de difusión que permitan capacitar al personal sobre la situación de la igualdad entre mujeres y hombres, dando a conocer problemáticas y necesidades actuales, que permitan cerrar brechas de género y propicien la igualdad, la erradicación de la violencia y discriminación entre mujeres y hombres  La problemática principal es que la Secretaría de Energía no cuenta con un área específica para implementar y garantizar la inserción de la perspectiva de género y el enfoque de igualdad en el diseño, planeación, presupuestación, ejecución y evaluación de las políticas públicas e incorporar estos enfoques en la cultura y clima organizacional.  </t>
  </si>
  <si>
    <t>125</t>
  </si>
  <si>
    <t>1086</t>
  </si>
  <si>
    <t>1257</t>
  </si>
  <si>
    <t>(Dirección General de Recursos Humanos y Materiales)</t>
  </si>
  <si>
    <t>3.9</t>
  </si>
  <si>
    <r>
      <t>Justificación de diferencia de avances con respecto a las metas programadas
UR:</t>
    </r>
    <r>
      <rPr>
        <sz val="10"/>
        <rFont val="Soberana Sans"/>
        <family val="2"/>
      </rPr>
      <t xml:space="preserve"> TOQ
El resto de población a atender está programada para el segundo semestre</t>
    </r>
  </si>
  <si>
    <r>
      <t>Acciones realizadas en el periodo
UR:</t>
    </r>
    <r>
      <rPr>
        <sz val="10"/>
        <rFont val="Soberana Sans"/>
        <family val="2"/>
      </rPr>
      <t xml:space="preserve"> TOQ
Se informa que en el primer semestre del 2014, se utilizaron $75,000.00 de acuerdo a lo programado, participando 7 personas en diversas actividades.</t>
    </r>
  </si>
  <si>
    <t>0.09</t>
  </si>
  <si>
    <t>100</t>
  </si>
  <si>
    <t>Actividades de apoyo a la función pública y buen gobierno</t>
  </si>
  <si>
    <r>
      <t>Acciones de mejora para el siguiente periodo
UR:</t>
    </r>
    <r>
      <rPr>
        <sz val="10"/>
        <rFont val="Soberana Sans"/>
        <family val="2"/>
      </rPr>
      <t xml:space="preserve"> 300
Sin información</t>
    </r>
  </si>
  <si>
    <r>
      <t>Justificación de diferencia de avances con respecto a las metas programadas
UR:</t>
    </r>
    <r>
      <rPr>
        <sz val="10"/>
        <rFont val="Soberana Sans"/>
        <family val="2"/>
      </rPr>
      <t xml:space="preserve"> 300
Se han realizado acciones, mismas que se detallan en el anexo 2, sin embargo aún no se han ejercido recursos.</t>
    </r>
  </si>
  <si>
    <r>
      <t>Acciones realizadas en el periodo
UR:</t>
    </r>
    <r>
      <rPr>
        <sz val="10"/>
        <rFont val="Soberana Sans"/>
        <family val="2"/>
      </rPr>
      <t xml:space="preserve"> 300
Las acciones realizadas al segundo trimestre se encuentran detalladas en el Anexo 2.</t>
    </r>
  </si>
  <si>
    <t>5.0</t>
  </si>
  <si>
    <t>40.24</t>
  </si>
  <si>
    <t>Porcentaje de avance en la elaboración del estudio sobre la participación de la mujer en el sector energético en México</t>
  </si>
  <si>
    <t xml:space="preserve"> Secretaria de Energía </t>
  </si>
  <si>
    <t xml:space="preserve"> La Secretaría de Energía requiere que sus acciones en materia de igualdad de género se basen en información objetiva y confiable, requiere dirigir sus políticas públicas en la materia a poblaciones objetivo en donde se tengan resultados de verdadero impacto.  </t>
  </si>
  <si>
    <t>397</t>
  </si>
  <si>
    <t>(Subsecretaría de Electricidad)</t>
  </si>
  <si>
    <t>Coordinación de la implementación de la política energética y de las entidades del sector electricidad</t>
  </si>
  <si>
    <r>
      <t>Justificación de diferencia de avances con respecto a las metas programadas
UR:</t>
    </r>
    <r>
      <rPr>
        <sz val="10"/>
        <rFont val="Soberana Sans"/>
        <family val="2"/>
      </rPr>
      <t xml:space="preserve"> TOQ
Dado el interés mostrado por el personal de dicha Dirección se ha superado la meta establecida para el presente año y, se continuará en el segundo semestre.</t>
    </r>
  </si>
  <si>
    <r>
      <t>Acciones realizadas en el periodo
UR:</t>
    </r>
    <r>
      <rPr>
        <sz val="10"/>
        <rFont val="Soberana Sans"/>
        <family val="2"/>
      </rPr>
      <t xml:space="preserve"> TOQ
Se informa que en el periodo a reportar, se utilizaron $154,620.00 de acuerdo a lo programado, abarcando un total de 384 personas de la Dirección de Proyectos de Inversión Financiada.</t>
    </r>
  </si>
  <si>
    <t>Contar con una certificación o documento vigente que avale el avance general sobre la erradicación de la violencia</t>
  </si>
  <si>
    <t>Contar con una certificación o documento vigente que avale el avance general sobre la erradicación de la discriminación</t>
  </si>
  <si>
    <t>Contar con una certificación o documento vigente que avale el avance general de la igualdad.</t>
  </si>
  <si>
    <t>189</t>
  </si>
  <si>
    <t>195</t>
  </si>
  <si>
    <t>Planeación, dirección, coordinación, supervisión y seguimiento a las funciones y recursos asignados para cumplir con la construcción de la infraestructura eléctrica</t>
  </si>
  <si>
    <t>P552</t>
  </si>
  <si>
    <r>
      <t>Justificación de diferencia de avances con respecto a las metas programadas
UR:</t>
    </r>
    <r>
      <rPr>
        <sz val="10"/>
        <rFont val="Soberana Sans"/>
        <family val="2"/>
      </rPr>
      <t xml:space="preserve"> TOQ
Derivado del interés mostrado por el personal, se atendió mas población de la programada.</t>
    </r>
  </si>
  <si>
    <r>
      <t>Acciones realizadas en el periodo
UR:</t>
    </r>
    <r>
      <rPr>
        <sz val="10"/>
        <rFont val="Soberana Sans"/>
        <family val="2"/>
      </rPr>
      <t xml:space="preserve"> TOQ
Se informa que en el periodo a reportar, se utilizaron $225,200.00 de acuerdo a lo programado, abarcando un total de 307 personas de la Dirección de Operación.    </t>
    </r>
  </si>
  <si>
    <t>0.52</t>
  </si>
  <si>
    <t>0.93</t>
  </si>
  <si>
    <t>Contar con una certificación o documento vigente que avale el avance general  de la igualdad</t>
  </si>
  <si>
    <t>250</t>
  </si>
  <si>
    <t>Planeación y dirección de los procesos productivos</t>
  </si>
  <si>
    <t>R585</t>
  </si>
  <si>
    <r>
      <t>Acciones de mejora para el siguiente periodo
UR:</t>
    </r>
    <r>
      <rPr>
        <sz val="10"/>
        <rFont val="Soberana Sans"/>
        <family val="2"/>
      </rPr>
      <t xml:space="preserve"> 411
se trabaja en mejorar el contacto con las beneficiarias a efecto de apoyarlas en dudas sobre su pago, se verifica que sus identificaciones se encuentren vigentes</t>
    </r>
  </si>
  <si>
    <r>
      <t>Justificación de diferencia de avances con respecto a las metas programadas
UR:</t>
    </r>
    <r>
      <rPr>
        <sz val="10"/>
        <rFont val="Soberana Sans"/>
        <family val="2"/>
      </rPr>
      <t xml:space="preserve"> 411
Sin información</t>
    </r>
  </si>
  <si>
    <r>
      <t>Acciones realizadas en el periodo
UR:</t>
    </r>
    <r>
      <rPr>
        <sz val="10"/>
        <rFont val="Soberana Sans"/>
        <family val="2"/>
      </rPr>
      <t xml:space="preserve"> 411
Al concluir el segundo trimestre del 2014, la variación en el número de viudas  es de una viuda, que falleció.    Aunque se trata de un grupo pequeño, el apoyo económico brindado, es fundamental para esta población, en tanto contribuye a satisfacer sus necesidades más elementales y subsana la ausencia de beneficios de seguridad social.  </t>
    </r>
  </si>
  <si>
    <t>Número de apoyos a viudas de veteranos de la Revolución que reciben apoyo económico semestral</t>
  </si>
  <si>
    <t xml:space="preserve"> 411- Unidad de Política y Control Presupuestario </t>
  </si>
  <si>
    <t xml:space="preserve"> La población de viudas de veteranos de la Revolución Mexicana es un grupo vulnerable de mujeres en edad avanzada, con limitaciones físicas propias de su edad, algunas de ellas no saben o ya no pueden escribir. Es una población que tiende a disminuir año con año.  </t>
  </si>
  <si>
    <t>44</t>
  </si>
  <si>
    <t>45</t>
  </si>
  <si>
    <t>(Unidad de Política y Control Presupuestario)</t>
  </si>
  <si>
    <t>Apoyo Económico a Viudas de Veteranos de la Revolución Mexicana</t>
  </si>
  <si>
    <t>J014</t>
  </si>
  <si>
    <t>Aportaciones a Seguridad Social</t>
  </si>
  <si>
    <t>19</t>
  </si>
  <si>
    <r>
      <t>Acciones de mejora para el siguiente periodo
UR:</t>
    </r>
    <r>
      <rPr>
        <sz val="10"/>
        <rFont val="Soberana Sans"/>
        <family val="2"/>
      </rPr>
      <t xml:space="preserve"> VUY
Sin información</t>
    </r>
  </si>
  <si>
    <r>
      <t>Justificación de diferencia de avances con respecto a las metas programadas
UR:</t>
    </r>
    <r>
      <rPr>
        <sz val="10"/>
        <rFont val="Soberana Sans"/>
        <family val="2"/>
      </rPr>
      <t xml:space="preserve"> VUY
Aunque para el segundo semestre no se tenían metas programadas, se llevaron a cabo dos acciones afirmativas en materia de igualdad de género, a saber; uso de lenguaje incluyente en las convocatorias que aquí se reportan y paridad en los comités dictaminadores de tres de los programas realizados.</t>
    </r>
  </si>
  <si>
    <r>
      <t>Acciones realizadas en el periodo
UR:</t>
    </r>
    <r>
      <rPr>
        <sz val="10"/>
        <rFont val="Soberana Sans"/>
        <family val="2"/>
      </rPr>
      <t xml:space="preserve"> VUY
En todas las convocatorias se hizo uso del lenguaje incluyente y en los comités de evaluación de Jone-es es servicio, Apoyo al fortalecimiento de instancias estatales de juventud y Apoyo al fortalecimiento de instancias municipales de juventud se establecieron los comités dictaminadores con paridad de mujeres y hombres.</t>
    </r>
  </si>
  <si>
    <t>10.66</t>
  </si>
  <si>
    <t>42.17</t>
  </si>
  <si>
    <t>UR: VUY</t>
  </si>
  <si>
    <t>43.97</t>
  </si>
  <si>
    <t>2.00</t>
  </si>
  <si>
    <t>Acción</t>
  </si>
  <si>
    <t>VUY</t>
  </si>
  <si>
    <t>Promedio de acciones afirmativas realizadas en materia de igualdad entre mujeres y hombres por cada dirección sustantiva del Imjuve</t>
  </si>
  <si>
    <t xml:space="preserve"> VUY- Instituto Mexicano de la Juventud </t>
  </si>
  <si>
    <t xml:space="preserve"> La construcción histórico-cultural del género permea las relaciones entre hombres y mujeres y ésta deriva en problemáticas sociales que afectan a las y los jóvenes las cuales deben ser atendidas para prevenir cualquier tipo de discriminación. Por mencionar algunas: el acceso al empleo formal, acceso a una vida libre de violencia, conductas de riesgo (como el consumo de drogas legales y/o ilegales), abuso y acoso escolar, trastornos de la conducta alimentaria. </t>
  </si>
  <si>
    <t>15403</t>
  </si>
  <si>
    <t>15672</t>
  </si>
  <si>
    <t>(Instituto Mexicano de la Juventud)</t>
  </si>
  <si>
    <t>43.9</t>
  </si>
  <si>
    <t>Generación y articulación de políticas públicas integrales de juventud</t>
  </si>
  <si>
    <t>E016</t>
  </si>
  <si>
    <t>Desarrollo Social</t>
  </si>
  <si>
    <t>UR: 210</t>
  </si>
  <si>
    <t>17.00</t>
  </si>
  <si>
    <t>Porcentaje de mujeres apoyadas con proyectos productivos en los municipios de la Cruzada Nacional contra el Hambre</t>
  </si>
  <si>
    <t xml:space="preserve"> Secretaria de Desarrollo Social </t>
  </si>
  <si>
    <t xml:space="preserve"> El Programa de Opciones Productivas identifica como principal problema de la población rural con ingresos por debajo de la línea de bienestar, la insuficiencia de alternativas productivas para generar ingresos.  Situación que se acentúa en el caso de las mujeres, y particularmente en las mujeres que viven en los municipios de la Cruzada Nacional contra el Hambre. </t>
  </si>
  <si>
    <t>(Dirección General de Opciones Productivas)</t>
  </si>
  <si>
    <t>Programa de Opciones Productivas</t>
  </si>
  <si>
    <t>S054</t>
  </si>
  <si>
    <r>
      <t>Acciones de mejora para el siguiente periodo
UR:</t>
    </r>
    <r>
      <rPr>
        <sz val="10"/>
        <rFont val="Soberana Sans"/>
        <family val="2"/>
      </rPr>
      <t xml:space="preserve"> D00
Por el momento se encuentra en construcción un directorio especializado de dictaminadores y dictaminadoras, que optimice la dictaminación de proyectos, sustentados en género.  Continuar los procesos de capacitación a las organizaciones de la sociedad civil en género.  Capacitar a los y las funcionarias que funjan como secretarios y secretarias técnicas.  </t>
    </r>
  </si>
  <si>
    <r>
      <t>Justificación de diferencia de avances con respecto a las metas programadas
UR:</t>
    </r>
    <r>
      <rPr>
        <sz val="10"/>
        <rFont val="Soberana Sans"/>
        <family val="2"/>
      </rPr>
      <t xml:space="preserve"> D00
Con corte al 30 de junio el programa ha abierto cuatro bloques de convocatorias, (PD, DI, VI, AL, IG,DH, CS y PF) los  dos primeros bloques han concluido sus etapas de: recepción, validación, dictaminación, ajuste y firma de convenio jurídico, resultado apoyados un total de 1093 proyectos, las convocatorias (PJ y MC) del tercer y cuarto bloque, se encuentran en proceso de dictaminación.     </t>
    </r>
  </si>
  <si>
    <r>
      <t>Acciones realizadas en el periodo
UR:</t>
    </r>
    <r>
      <rPr>
        <sz val="10"/>
        <rFont val="Soberana Sans"/>
        <family val="2"/>
      </rPr>
      <t xml:space="preserve"> D00
Al corte del segundo trimestre del año en curso, el PCS ha apoyado 245 proyectos que manifiestan  realizar acciones para la igualdad entre mujeres y hombres, para prevenir y atender la violencia de género, y para prevenir y atender la discriminación de género, estos proyectos contemplan beneficiar a un total de 65,957 personas (42,840 mujeres y 23,117 hombres).</t>
    </r>
  </si>
  <si>
    <t>40.78</t>
  </si>
  <si>
    <t>41.06</t>
  </si>
  <si>
    <t>82.88</t>
  </si>
  <si>
    <t>128.03</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</si>
  <si>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</si>
  <si>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Número de proyectos apoyados que manifiestan trabajar en el tema de cuidados.</t>
  </si>
  <si>
    <t>19.00</t>
  </si>
  <si>
    <t>Número de proyectos apoyados que manifiesten trabajar para prevenir y atender la discriminación de género</t>
  </si>
  <si>
    <t>57.00</t>
  </si>
  <si>
    <t xml:space="preserve">Número de proyectos apoyados que manifiesten trabajar para prevenir y atender la violencia de género. </t>
  </si>
  <si>
    <t>169.00</t>
  </si>
  <si>
    <t>130.00</t>
  </si>
  <si>
    <t>295.00</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</si>
  <si>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</si>
  <si>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 xml:space="preserve">Número de proyectos apoyados que manifiesten trabajar para la igualdad entre mujeres y hombres. </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</si>
  <si>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</si>
  <si>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Número de proyectos apoyados que manifiesten trabajar para prevenir y atender la discriminación de género.</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</si>
  <si>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</si>
  <si>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 xml:space="preserve"> D00- Instituto Nacional de Desarrollo Social </t>
  </si>
  <si>
    <t xml:space="preserve"> En el Diagnóstico del Programa de Coinversión Social (PCS) se identifica como problema central: ?Actores Sociales que se encuentran débiles y desarticulados para promover el desarrollo social de los grupos vulnerables?. Entre las causas del problema se identifican a) prácticas autogestivas limitadas, b) mecanismos limitados de participación ciudadana, c) sinergias limitadas entre actores sociales, d) limitado desarrollo institucional, e) recursos financieros y materiales limitados. Y los efectos de este problema son: a) Disolución de los actores sociales y su vinculación social, b) pérdida de conocimientos y experiencias de atención de la problemática social, c) menor probabilidad que los grupos vulnerables se desarrollen.   Derivado de lo anterior, el PCS fortalece a los Actores Sociales (Organizaciones de la Sociedad Civil, Instituciones de Educación Superior y Centros de Investigación) a través de la promoción de proyectos de coinversión entre el Gobierno y éstos, dirigidos a apoyar la población en situación de pobreza, exclusión, marginación, discapacidad, desigualdad por género o vulnerabilidad.(ROP.2014) Desde un enfoque transversal y con perspectiva de género, en sinergia con los Actores Sociales, el PCS busca contribuir a promover la igualdad entre mujeres y hombres, la erradicación de la violencia y discriminación por cuestiones de género. (ROP.2014)     En el Diagnóstico del Programa de Coinversión Social (PCS) se identifica como problema central: ?Actores Sociales que se encuentran débiles y desarticulados para promover el desarrollo social de los grupos vulnerables?. Entre las causas del problema se identifican a) prácticas autogestivas limitadas, b) mecanismos limitados de participación ciudadana, c) sinergias limitadas entre actores sociales, d) limitado desarrollo institucional, e) recursos financieros y materiales limitados. Y los efectos de este problema son: a) Disolución de los actores sociales y su vinculación social, b) pérdida de conocimientos y experiencias de atención de la problemática social, c) menor probabilidad que los grupos vulnerables se desarrollen.   Derivado de lo anterior, el PCS fortalece a los Actores Sociales (Organizaciones de la Sociedad Civil, Instituciones de Educación Superior y Centros de Investigación) a través de la promoción de proyectos de coinversión entre el Gobierno y éstos, dirigidos a apoyar la población en situación de pobreza, exclusión, marginación, discapacidad, desigualdad por género o vulnerabilidad.(ROP.2014) Desde un enfoque transversal y con perspectiva de género, en sinergia con los Actores Sociales, el PCS busca contribuir a promover la igualdad entre mujeres y hombres, la erradicación de la violencia y discriminación por cuestiones de género. (ROP.2014)  </t>
  </si>
  <si>
    <t>(Instituto Nacional de Desarrollo Social)</t>
  </si>
  <si>
    <t>128.0</t>
  </si>
  <si>
    <t>Programa de Coinversión Social</t>
  </si>
  <si>
    <t>S070</t>
  </si>
  <si>
    <r>
      <t>Acciones de mejora para el siguiente periodo
UR:</t>
    </r>
    <r>
      <rPr>
        <sz val="10"/>
        <rFont val="Soberana Sans"/>
        <family val="2"/>
      </rPr>
      <t xml:space="preserve"> D00
El PAIMEF iniciará las visitas de seguimiento físico en campo en el tercer trimestre con la finalidad de identificar las áreas de oportunidad y los aspectos susceptibles de mejora en las unidades especializadas de atención a las mujeres en situación de violencia, sus hijas e hijos.</t>
    </r>
  </si>
  <si>
    <r>
      <t>Justificación de diferencia de avances con respecto a las metas programadas
UR:</t>
    </r>
    <r>
      <rPr>
        <sz val="10"/>
        <rFont val="Soberana Sans"/>
        <family val="2"/>
      </rPr>
      <t xml:space="preserve"> D00
Causa: Para este informe trimestral, 8 IMEF no presentaron avances en el reporte de servicios de prevención y atención, a pesar de que el PAIMEF ya había liberado los recursos, algunas de ellas acababan de cerrar el ejercicio fiscal anterior y de ajustar su proyecto 2014, por lo tanto aún no habían comenzado a ejercer el recurso. En los otros casos el recurso PAIMEF no llega directamente a las IMEF, sino que pasa por las Secretarias de Finanzas Estatales, motivo que retrasa la liberación de los recursos y por tanto, la ejecución de las acciones, es así que varias IMEF a pesar de haber terminado   su cierre de ejercicio fiscal anterior y la gestión del proyecto 2014 oportunamente, al no contar con recursos, no lograron reportar acciones. El caso extremo es el de la IMEF de Veracruz: el PAIMEF liberó los recursos en abril, y a la fecha todavía se encuentran en la Secretaría de Finanzas del Estado.  Efecto: El número de mujeres beneficiadas por las acciones del PAIMEF en prevención y atención es inferior a la meta establecida.</t>
    </r>
  </si>
  <si>
    <r>
      <t>Acciones realizadas en el periodo
UR:</t>
    </r>
    <r>
      <rPr>
        <sz val="10"/>
        <rFont val="Soberana Sans"/>
        <family val="2"/>
      </rPr>
      <t xml:space="preserve"> D00
? Al día 2 de abril se instalaron 32 mesas de revisión para los proyectos presentados por las IMEF, siendo una mesa por IMEF.   ? El viernes 9 de mayo se llevó a cabo en las instalaciones del Indesol el desayuno con revisoras y revisores como agradecimiento a su labor en la revisión de proyectos de las IMEF.  ? El 16 de mayo se llevó a cabo una reunión en las instalaciones de CONAVIM para tratar el tema de recursos adicionales para el programa.</t>
    </r>
  </si>
  <si>
    <t>263.04</t>
  </si>
  <si>
    <t>264.04</t>
  </si>
  <si>
    <t>288.0</t>
  </si>
  <si>
    <t>54.61</t>
  </si>
  <si>
    <t>Porcentaje de unidades de atención especializada apoyadas por las IMEF con recursos del PAIMEF en el ejercicio fiscal en curso respecto al número unidades de atención especializada apoyadas en el ejercicio fiscal inmediato anterior.</t>
  </si>
  <si>
    <t>0.11</t>
  </si>
  <si>
    <t>0.31</t>
  </si>
  <si>
    <t>Porcentaje de mujeres de 15 años y más que declararon haber sufrido al menos un incidente de violencia a lo largo de la relación con su última pareja beneficiadas por los servicios de prevención y atención, brindados en las instancias especializadas apoyadas por el PAIMEF, en el ejercicio fiscal en curso respecto al número mujeres de 15 años y más que declararon haber sufrido al menos un incidente de violencia a lo largo de la relación con su última pareja, según la última medición de la ENDIREH</t>
  </si>
  <si>
    <t xml:space="preserve"> El problema de la violencia contra las mujeres es un fenómeno que dejó de considerarse como un asunto privado para relevarse como un problema social y merecedor de especial atención en las agendas políticas gracias al movimiento mundial de mujeres a partir del último cuarto del siglo XX. En México, de forma relativamente  reciente, se ha comenzado a conocer, cuantificar, legislar, y por ende a estructurar una respuesta institucional ante este grave problema que afecta el desarrollo y bienestar de la sociedad. De acuerdo con la Encuesta Nacional sobre la Dinámica de las Relaciones en los Hogares 2011, que levantó el Instituto Nacional de Estadística y Geografía, en México el 46.1% del total de mujeres de 15 años y más sufrieron algún incidente de violencia de pareja a lo largo de su actual o última relación conyugal. El porcentaje fluctúa entre 56.9% en el Estado de México y 29.8% en Chiapas.  El 42.4% de las mujeres de 15 años y más, declaró haber recibido agresiones emocionales en algún momento de su actual o última relación que afectan su salud mental y psicológica; 24.5% recibió algún tipo de agresión para controlar sus ingresos y el flujo de los recursos monetarios del hogar, así como cuestionamientos con respecto a la forma en que dicho ingreso se gasta.  </t>
  </si>
  <si>
    <t>Programa de Apoyo a las Instancias de Mujeres en las Entidades Federativas, Para Implementar y Ejecutar Programas de Prevención de la Violencia Contra las Mujeres</t>
  </si>
  <si>
    <t>S155</t>
  </si>
  <si>
    <r>
      <t>Acciones de mejora para el siguiente periodo
UR:</t>
    </r>
    <r>
      <rPr>
        <sz val="10"/>
        <rFont val="Soberana Sans"/>
        <family val="2"/>
      </rPr>
      <t xml:space="preserve"> 211
Sin información</t>
    </r>
  </si>
  <si>
    <r>
      <t>Justificación de diferencia de avances con respecto a las metas programadas
UR:</t>
    </r>
    <r>
      <rPr>
        <sz val="10"/>
        <rFont val="Soberana Sans"/>
        <family val="2"/>
      </rPr>
      <t xml:space="preserve"> 211
- Beneficiarios del Programa en la Modalidad de Apoyo a Madres Trabajadoras y Padres solos.  Toda vez que este indicador mantiene relación con el de niños al cuidado de beneficiarios en la modalidad de Apoyo a Madres Trabajadoras y Padres Solos, la baja en el ritmo de incorporación de niños impacta en el número de beneficiarios inscritos en el Programa.  ;  - Hijos o niños al cuidado de beneficiarios en la modalidad de Apoyo a Madres Trabajadoras y Padres Solos que reciben servicio de Estancias Infantiles.  El ritmo de incorporación de niños al Programa está asociado con la creación de nuevas Estancias Infantiles así como la sustitución de aquellas que se dan de baja del Programa. En ese sentido, ante la prioridad del Programa para la apertura de Estancias en los municipios que forman parte de la Cruzada Nacional Contra el Hambre aunado a la baja de aquellos niños que por cumplir la mayoría de edad para recibir el apoyo del Programa, han generado un impacto directo en el crecimiento de;  - Acciones realizadas para el cumplimiento de las metas del Programa de Estancias Infantiles para Apoyar a Madres Trabajadoras  El avance se mide por las acciones de capacitación de acuerdo a la meta (0.20)+ Cumplimiento de acciones de supervisión de acuerdo a las metas(0.30)+ Cumplimiento de acciones de PIPC de acuerdo a la meta(.25)+cumplimiento de acciones de seguimiento de pólizas de seguros de acuerdo a la meta(.25)  </t>
    </r>
  </si>
  <si>
    <r>
      <t>Acciones realizadas en el periodo
UR:</t>
    </r>
    <r>
      <rPr>
        <sz val="10"/>
        <rFont val="Soberana Sans"/>
        <family val="2"/>
      </rPr>
      <t xml:space="preserve"> 211
En el marco del Programa Anual de Evaluación de los Programas Federales de la Administración Pública Federal (PAE) 2014, emitido conjuntamente por la SHCP, la Secretaría de la Función Pública (SFP) y el Consejo Nacional de Evaluación de la Política de Desarrollo Social (CONEVAL), durante el mes de junio se concluyó la elaboración de la Ficha de Monitoreo y Evaluación 2013 del Programa de Estancias Infantiles para Apoyar a Madres Trabajadoras.   En ese sentido, la Dirección General de Políticas Sociales señaló que la Ficha de Monitoreo y Evaluación 2013 sintetiza y presenta de forma homogénea los avances alcanzados por los programas en el logro de sus metas y objetivos.   Entre los resultados encontrados por este ejercicio, destacan los siguientes:  ? El programa ha presentado un incremento en su cobertura año con año, mejorando tanto en sus procesos internos como en la atención que brinda a sus beneficiarios.  ? El programa cuenta con evaluaciones que le permiten documentar los cambios en la  situación de sus beneficiarios, así como mejorar su diseño, gestión y resultados.  ? El PEI lleva a cabo encuestas de monitoreo y percepción tanto para responsables de las estancias como para los beneficiarios, lo que permite monitorear y mantener su calidad.    ? El programa es efectivo para promover la participación en el mercado laboral, probabilidad de empleo y permanencia de mujeres de escasos recursos con hijos pequeños, especialmente las que no trabajaban antes de incorporarse al programa.  ? El PEI ha sido evaluado de manera regular entre 2007 y 2013 y en general ha sido valorado positivamente.  No obstante, los resultados detectados, entre las recomendaciones hechas al programa destaca la recomendación de que el programa de un siguiente paso en materia de desarrollo integral infantil y calidad en la atención de las Estancias Infantiles, empezando por analizar la factibilidad de incorporar nuevos elementos al programa en estas materias.</t>
    </r>
  </si>
  <si>
    <t>79.20</t>
  </si>
  <si>
    <t>82.48</t>
  </si>
  <si>
    <t>582.85</t>
  </si>
  <si>
    <t>702.51</t>
  </si>
  <si>
    <t>Acciones realizadas para el cumplimiento de las metas del Programa de Estancias Infantiles para Apoyar a Madres Trabajadoras</t>
  </si>
  <si>
    <t>6,912.00</t>
  </si>
  <si>
    <t>5,425.00</t>
  </si>
  <si>
    <t>5,500.00</t>
  </si>
  <si>
    <t>Estancia</t>
  </si>
  <si>
    <t>Estancias Infantiles en municipios contenidos en el catálogo de la Comisión Nacional para el Desarrollo de los Pueblos Indígenas señalados como población predominantemente indígena</t>
  </si>
  <si>
    <t>5,723.00</t>
  </si>
  <si>
    <t>5,150.00</t>
  </si>
  <si>
    <t>Niño</t>
  </si>
  <si>
    <t>Número de niñas/os con alguna discapacidad que se atienden en las Estancias Infantiles</t>
  </si>
  <si>
    <t>9,122.00</t>
  </si>
  <si>
    <t>9,700.00</t>
  </si>
  <si>
    <t>Número de Estancias Infantiles afiliadas al Programa.</t>
  </si>
  <si>
    <t>259,304.00</t>
  </si>
  <si>
    <t>283,021.00</t>
  </si>
  <si>
    <t>Beneficiario</t>
  </si>
  <si>
    <t>Beneficiarios del Programa en la Modalidad de Apoyo a Madres Trabajadoras y Padres solos.</t>
  </si>
  <si>
    <t>275,133.00</t>
  </si>
  <si>
    <t>300,000.00</t>
  </si>
  <si>
    <t>Hijos o niños al cuidado de beneficiarios en la modalidad de Apoyo a Madres Trabajadoras y Padres Solos que reciben servicio de Estancias Infantiles.</t>
  </si>
  <si>
    <t>(Delegación SEDESOL en Chihuahua)</t>
  </si>
  <si>
    <t>128</t>
  </si>
  <si>
    <t>(Delegación SEDESOL en Chiapas)</t>
  </si>
  <si>
    <t>127</t>
  </si>
  <si>
    <t>(Delegación SEDESOL en Colima)</t>
  </si>
  <si>
    <t>126</t>
  </si>
  <si>
    <t>(Delegación SEDESOL en Coahuila)</t>
  </si>
  <si>
    <t>(Delegación SEDESOL en Campeche)</t>
  </si>
  <si>
    <t>124</t>
  </si>
  <si>
    <t>4209</t>
  </si>
  <si>
    <t>248104</t>
  </si>
  <si>
    <t>18016</t>
  </si>
  <si>
    <t>882743</t>
  </si>
  <si>
    <t>(Delegación SEDESOL en Baja California Sur)</t>
  </si>
  <si>
    <t>123</t>
  </si>
  <si>
    <t>(Delegación SEDESOL en Baja California)</t>
  </si>
  <si>
    <t>122</t>
  </si>
  <si>
    <t>(Delegación SEDESOL en Aguascalientes)</t>
  </si>
  <si>
    <t>121</t>
  </si>
  <si>
    <t>3682.3</t>
  </si>
  <si>
    <r>
      <t>Acciones de mejora para el siguiente periodo
UR:</t>
    </r>
    <r>
      <rPr>
        <sz val="10"/>
        <rFont val="Soberana Sans"/>
        <family val="2"/>
      </rPr>
      <t xml:space="preserve"> 200
La decisión de que un fideicomiso administre y otorgue los apoyos, permitirá que los recursos puedan fluir de manera más directa a los beneficiarios, optimizando el uso de los recursos para hacer llegar los apoyos a un mayor número de hijas e hijos en orfandad.</t>
    </r>
  </si>
  <si>
    <r>
      <t>Justificación de diferencia de avances con respecto a las metas programadas
UR:</t>
    </r>
    <r>
      <rPr>
        <sz val="10"/>
        <rFont val="Soberana Sans"/>
        <family val="2"/>
      </rPr>
      <t xml:space="preserve"> 200
Durante el segundo trimestre de 2014, se han apoyado a 2,195 personas de hasta 23 años de edad, ante el fallecimiento de su madre jefa de hogar. Es importante resaltar que el avance de este indicador depende de la mortalidad de las jefas de familia pre registradas, y también a que sus personas responsables lo reporten al Programa.    Por su parte, los pre registros de jefas de familia al mes de junio de 2014 sumaron 1,272,092, lo que representa 47.5 por ciento de la meta programada para el segundo trimestre. Este  resultado se debió a los problemas operativos que las coordinaciones del Programa en las 32 entidades federativas se enfrentaron para continuar pre registrando a jefas de familia, principalmente por la complejidad geográfica y dispersión de la población para localizar a mujeres que cumplan con los requisitos de las Reglas de Operación. Ante esta situación, se está revisando la metodología que se utilizó para determinar la población objetivo, con el propósito de contar con indicadores que reflejen la realidad de este grupo vulnerable.  </t>
    </r>
  </si>
  <si>
    <r>
      <t>Acciones realizadas en el periodo
UR:</t>
    </r>
    <r>
      <rPr>
        <sz val="10"/>
        <rFont val="Soberana Sans"/>
        <family val="2"/>
      </rPr>
      <t xml:space="preserve"> 200
Durante el segundo trimestre de 2014, se han apoyado a 2,195 personas de hasta 23 años de edad, ante el fallecimiento de su madre jefa de hogar. Es importante resaltar que el avance de este indicador depende de la mortalidad de las jefas de familia pre registradas, y también a que sus personas responsables lo reporten al Programa.    Por su parte, los pre registros de jefas de familia al mes de junio de 2014 sumaron 1,272,092, lo que representa 47.5 por ciento de la meta programada para el segundo trimestre. Este  resultado se debió a los problemas operativos que las coordinaciones del Programa en las 32 entidades federativas se enfrentaron para continuar pre registrando a jefas de familia, principalmente por la complejidad geográfica y dispersión de la población para localizar a mujeres que cumplan con los requisitos de las Reglas de Operación. Ante esta situación, se está revisando la metodología que se utilizó para determinar la población objetivo, con el propósito de contar con indicadores que reflejen la realidad de este grupo vulnerable.  </t>
    </r>
  </si>
  <si>
    <t>958.73</t>
  </si>
  <si>
    <t>959.27</t>
  </si>
  <si>
    <t>1004.81</t>
  </si>
  <si>
    <t>1015.18</t>
  </si>
  <si>
    <t>4.60</t>
  </si>
  <si>
    <t>Porcentaje de huérfanos apoyados por el Programa con respecto a los huérfanos que solicitan el apoyo</t>
  </si>
  <si>
    <t>39.00</t>
  </si>
  <si>
    <t>82.00</t>
  </si>
  <si>
    <t>Porcentaje de Madres Jefas de Familia con Pre-registro con respecto a la población estimada para integrarse al Programa.</t>
  </si>
  <si>
    <t xml:space="preserve"> La condición de pobreza de las personas puede depender de eventos que las hagan caer en esta situación, volverla más severa, o en su caso, ayudarlas a superarla. Así, la vulnerabilidad de las personas ante la pobreza se puede expresar como el alto riesgo de que un individuo o grupo enfrente cualquiera de los siguientes escenarios: ingrese a un estado de pobreza, su condición de pobreza sea más severa o que su condición de pobreza se haga crónica o de largo plazo. Esta vulnerabilidad se agrava en personas que por sus condiciones socioeconómicas están expuestas a ciertos riesgos que pueden hacer que caigan o empeoren su situación de pobreza. Entre estos riesgos, se encuentran la pérdida de los activos productivos que permiten a las personas generar ingresos para satisfacer sus necesidades básicas; la ausencia de redes de protección social o falta de acceso a la seguridad social; o el escaso desarrollo en capacidades básicas como salud y alimentación. En México, los riesgos se agravan en hogares con jefatura femenina, ya que al ser el único sustento familiar y al carecer de seguridad social, en caso de pérdida de la madre, sus hijos e hijas pueden caer o empeorar su situación de pobreza, limitando así su desarrollo y oportunidades futuras. Así, el Programa Seguro de Vida para Jefas de Familia contribuye a disminuir la vulnerabilidad de los hogares con jefatura femenina, ante el posible fallecimiento de la madre, fomentando la protección social de hijas e hijos en estado de orfandad.  </t>
  </si>
  <si>
    <t>6000</t>
  </si>
  <si>
    <t>3258296</t>
  </si>
  <si>
    <t>(Subsecretaría de Desarrollo Social y Humano)</t>
  </si>
  <si>
    <t>1015.1</t>
  </si>
  <si>
    <t>Seguro de vida para jefas de familia</t>
  </si>
  <si>
    <t>S241</t>
  </si>
  <si>
    <t>2.78</t>
  </si>
  <si>
    <t>14.08</t>
  </si>
  <si>
    <t>PORCENTAJE DE AVANCE DE ACCIONES REALIZADAS DE LA ESTRATEGIA NACIONAL PARA LA PREVENCIÓN A LA TRATA DE PERSONAS EN EL SECTOR TURISMO.</t>
  </si>
  <si>
    <t xml:space="preserve">Porcentaje de prestadores de servicios turísticos y público en general sensibilizado sobre Prevención a la Trata de Personas en el Sector de los Viajes y el Turismo </t>
  </si>
  <si>
    <t>Porcentaje de agentes clave capacitados sobre la Prevención a la Trata de Personas en el Sector de los Viajes y el Turismo</t>
  </si>
  <si>
    <t>PORCENTAJE DE AVANCE EN LA ELABORACIÓN DEL PROGRAMA TRANSVERSAL PARA LA IGUALDAD ENTRE MUJERES Y HOMBRES DE LA SECRETARÍA DE TURISMO.</t>
  </si>
  <si>
    <t>PORCENTAJE DE AVANCE EN LAS ACCIONES DEL PROYECTO APOYO PRODUCTIVO A MIPYMES TURÍSTICAS DE MUJERES.</t>
  </si>
  <si>
    <t>PORCENTAJE DE AVANCE EN LA CREACIÓN DE LA UNIDAD DE IGUALDAD DE GÉNERO EN LA SECRETARÍA DE TURISMO.</t>
  </si>
  <si>
    <t>PORCENTAJE DE AVANCE EN LAS ACCIONES REALIZADAS DEL COMITÉ DE LA PERSPECTIVA DE GÉNERO EN EL SECTOR TURISMO FEDERAL (COMITÉ DE GÉNERO)</t>
  </si>
  <si>
    <t xml:space="preserve"> Secretaria de Turismo </t>
  </si>
  <si>
    <t xml:space="preserve"> La violación de los derechos humanos de las mujeres, así como la discriminación de género, son prácticas negativas que obstaculizan la igualdad de oportunidades entre mujeres y hombres, e incrementan la brecha de desigualdad entre éstos en el sector turismo. La Secretaría de Turismo, en aras de atender estas desigualdades, impulsará la participación de las mujeres en la definición, ejecución y evaluación de programas y proyectos estratégicos en las que son beneficiadas e incorporará la perspectiva de género en la planeación, ejecución, seguimiento y evaluación de la política nacional de turismo a través de su Programa Sectorial. </t>
  </si>
  <si>
    <t>1318</t>
  </si>
  <si>
    <t>(Subsecretaría de Planeación y Política Turística)</t>
  </si>
  <si>
    <t>3.6</t>
  </si>
  <si>
    <t>Planeación y conducción de la política de turismo</t>
  </si>
  <si>
    <t>Turismo</t>
  </si>
  <si>
    <t>21</t>
  </si>
  <si>
    <r>
      <t>Acciones de mejora para el siguiente periodo
UR:</t>
    </r>
    <r>
      <rPr>
        <sz val="10"/>
        <rFont val="Soberana Sans"/>
        <family val="2"/>
      </rPr>
      <t xml:space="preserve"> 115
Las principales acciones de mejora que la propuesta aprobada por la Comisión de Capacitación Electoral y Educación Cívica del Consejo General incluye, respecto de la convocatoria anterior son:  1. Dirigir la convocatoria de manera específica impulsar la participación política de las mujeres.  2. Focalizar los proyectos al ámbito municipal, dentro de una misma entidad, a fin de eficientar el uso de recursos y el seguimiento de los proyectos.  3. Actualizar los contenidos del MEPE para hacer mayor énfasis en la participación política de las mujeres y la promoción de sus liderazgos.  4. Convocar a organizaciones de la sociedad civil con experiencia demostrable en el desarrollo de proyectos con perspectiva de género como criterio para su selección.  5. Desarrollar procesos de capacitación de menor duración para favorecer la aplicación práctica de los conocimientos, en acciones de participación ciudadana.  6. Incluir como producto de todos los proyectos, la formulación de agendas de género.</t>
    </r>
  </si>
  <si>
    <r>
      <t>Justificación de diferencia de avances con respecto a las metas programadas
UR:</t>
    </r>
    <r>
      <rPr>
        <sz val="10"/>
        <rFont val="Soberana Sans"/>
        <family val="2"/>
      </rPr>
      <t xml:space="preserve"> 115
La aprobación de la convocatoria se difirió, con motivo de que se eliminó la atribución constitucional del Instituto Nacional Electoral relativa a la educación cívica, sin embargo, una vez aprobada la Ley General de Instituciones y Procedimientos Electorales, en la cual se reafirman como fines de la Institución el ?Contribuir al desarrollo de la vida democrática; y coadyuvar a la difusión de la educación cívica y la cultura democrática.?  Se procedió a someter la convocatoria a la consideración de la Comisión del Consejo General correspondiente.  Motivo por el cual, el avance reportado es menor al esperado para este periodo, pues estaba programado en 40% y se tiene un avance físico del 10% en los términos de las etapas definidas al inicio del año.  Por lo anterior, se considera necesario hacer un replanteamiento de dichas etapas, en los términos de la convocatoria aprobada.</t>
    </r>
  </si>
  <si>
    <r>
      <t>Acciones realizadas en el periodo
UR:</t>
    </r>
    <r>
      <rPr>
        <sz val="10"/>
        <rFont val="Soberana Sans"/>
        <family val="2"/>
      </rPr>
      <t xml:space="preserve"> 115
Se concluyó el diseño de la Convocatoria y las Reglas de Operación del Concurso, mismas que fueron aprobadas por parte de la Comisión de Capacitación Electoral y Educación Cívica, se anexan al Informe.  Se siguió trabajando en la actualización de la propuesta educativa, el Modelo de Educación para la Participación Equitativa (MEPE) y se concretó la evaluación de los proyectos ganadores del Concurso Nacional 2012-2013, proceso necesario para el planteamiento de propuestas de continuidad.  Población Objetivo: Grupos de mujeres mayores de 18 años, interesadas en participar en asuntos públicos, que estén participando o hayan participado en el ámbito político o en espacios de toma de decisión, en formar liderazgos y/o en alcanzar puestos de representación política.  Durante el segundo trimestre no se tuvo atención a la población.  Descripción de la problemática: Para el presente año, con la reciente aprobación de la Reforma constitucional en materia político electoral que contempla la paridad entre los géneros en candidaturas a legisladores federales y locales, es más que evidente, el desafío que se enfrenta para garantizar una participación equitativa. Indudablemente, se requiere de un mayor involucramiento de las mujeres, pero también, es necesaria una toma de conciencia, para que sean más capaces de exigir, proponer y vigilar a los actores políticos encargados de diseñar y aplicar leyes, políticas públicas, programas y presupuestos públicos.  No se informa el Anexo 1 no hubo población atendida.</t>
    </r>
  </si>
  <si>
    <t>8.75</t>
  </si>
  <si>
    <t>Porcentaje de avance en las acciones de colaboración con OSC para impulsar la participación de las mujeres en el ámbito político</t>
  </si>
  <si>
    <t xml:space="preserve"> Secretaria de Instituto Nacional Electoral </t>
  </si>
  <si>
    <t xml:space="preserve"> Con el proyecto se pretende contribuir a la atención de las problemáticas relacionadas con la subrepresentación política de las mujeres y sus limitantes para acceder a puestos de representación popular, las cuales se manifiestan en falta de conocimiento sobre derechos políticos, ausencia de espacios de formación política para mujeres, insuficiencia de habilidades de liderazgo, así como pobreza económica y sobrecargas de trabajo que representan para ellas obstáculos para participar políticamente en tanto que  las posibilidades para desplazarse, cabildear o tomar parte de capacitaciones se reduce. </t>
  </si>
  <si>
    <t>4500</t>
  </si>
  <si>
    <t>(Dirección Ejecutiva de Capacitación Electoral y Educación Cívica)</t>
  </si>
  <si>
    <t>Capacitación y educación para el ejercicio democrático de la ciudadanía</t>
  </si>
  <si>
    <t>R003</t>
  </si>
  <si>
    <t>Instituto Nacional Electoral</t>
  </si>
  <si>
    <t>22</t>
  </si>
  <si>
    <r>
      <t>Acciones de mejora para el siguiente periodo
UR:</t>
    </r>
    <r>
      <rPr>
        <sz val="10"/>
        <rFont val="Soberana Sans"/>
        <family val="2"/>
      </rPr>
      <t xml:space="preserve"> 101
Sin información</t>
    </r>
  </si>
  <si>
    <r>
      <t>Justificación de diferencia de avances con respecto a las metas programadas
UR:</t>
    </r>
    <r>
      <rPr>
        <sz val="10"/>
        <rFont val="Soberana Sans"/>
        <family val="2"/>
      </rPr>
      <t xml:space="preserve"> 101
Se atendió mediante el curso el línea ?Igualdad de Género, Principios para la Democracia? diseñado por el Centro para el desarrollo Democrático del INE a un total de 431 Servidoras/os públicos de la rama administrativa; siendo 247 mujeres y 184 hombres. Se dio inicio al programa de sensibilización al personal de la rama administrativa con dos cursos presenciales con los temas: ?Mujeres y hombres hoy: hablemos de la equidad de género? y Masculinidad y género? con una participación total de 31 capacitandos; siendo 13 mujeres y 18 hombres.  La Dirección Ejecutiva de Administración coordino una reunión de trabajo con la Unidad Técnica de Igualdad de Género y No Discriminación, para diseñar el contenido del programa de capacitación que recibirá el personal que atenderá el Protocolo del INE.  Se realizó una reunión para la aprobación del programa de capacitación para el personal que atenderá el Protocolo del INE, con las áreas responsables de su atención: Unidad Técnica de Igualdad de Género y No Discriminación, Secretaría Ejecutiva, Dirección Ejecutiva del Servicio Profesional Electoral, Dirección Jurídica y Dirección Ejecutiva de Administración.  Los indicadores están programados para concluirse al cierre del ejercicio 2014.</t>
    </r>
  </si>
  <si>
    <r>
      <t>Acciones realizadas en el periodo
UR:</t>
    </r>
    <r>
      <rPr>
        <sz val="10"/>
        <rFont val="Soberana Sans"/>
        <family val="2"/>
      </rPr>
      <t xml:space="preserve"> 101
1 Curso El derecho de las mujeres a una vida libre de violencia; participaron 2155 miembros del Serv. Prof. Elec. 1674 hombres y 481 mujeres. Personal que aprobó los cursos Violencia y el programa de Formadores con enfoque de igualdad.    2 Cursos Desarrollo Humano: a) Formador de Coaches: Del 12 al 16 de mayo, conclusión del 26 al 30 de mayo. Participaron 21 hombres y 12 mujeres, 80 horas. Objetivo: desarrollar habilidades y destrezas utilizando técnicas de Programación Neurolingüística para la formación de futuros coaches, para mejorar competencias específicas de comportamientos y cambios conductuales a través del aprendizaje de nuevas habilidades cognitivas, reforzando creencias, valores, así como el potencial del personal y sus recursos internos para crecer a nivel individual e institucional. b) Formación y certificación en coaching: Del 19 al 23 de mayo y del 02 al 06 de junio. Impartido a 21 hombres y 12 mujeres, 80 horas. Objetivo: desplegar técnicas de metodología del Modelo factor 4D para desarrollar habilidades que permitan apoyar a otros miembros en la alineación de los propósitos personales con los institucionales. Ejercicio realizado: Como ?coach? ¿Qué puedo hacer para prevenir todo tipo de violencia en el INE?    3 Formadores con enfoque de Igualdad y No Discriminación: a) Seminario Nacional de Facilitadores semestre: Días 22 y 23 de abril. La figura del Facilitador es como un agente educativo, tiene en sus manos un potencial de multiplicador en el tema de Género y no discriminación, vista desde el proceso formativo en el ámbito institucional. b) Programa Nacional de Certificación de Facilitadores: Días 2 y 3 de junio. Certificar bajo la norma técnica de competencia laboral extendida por el CONOCER denominada: Tutoría de formación en línea a la primera generación que han apoyado en la impartición de asesorías en la modalidad de facilitación para el Programa de Desarrollo Profesional. Participaron 116 hombres y 38 mujeres.</t>
    </r>
  </si>
  <si>
    <t>4.87</t>
  </si>
  <si>
    <t>5.42</t>
  </si>
  <si>
    <t>UR: 101</t>
  </si>
  <si>
    <t>101</t>
  </si>
  <si>
    <t>Porcentaje de funcionarias/os de la rama administrativa sensibilizados en temas de género y No Discriminación.</t>
  </si>
  <si>
    <t>96.80</t>
  </si>
  <si>
    <t>97.00</t>
  </si>
  <si>
    <t>Porcentaje de servidoras/es públicos del Servicio Profesional Electoral sensibilizados en temas de igualdad.</t>
  </si>
  <si>
    <t>2946</t>
  </si>
  <si>
    <t>1762</t>
  </si>
  <si>
    <t>(Presidencia del Consejo General)</t>
  </si>
  <si>
    <t>5.4</t>
  </si>
  <si>
    <t>Dirección, soporte jurídico electoral y apoyo logístico</t>
  </si>
  <si>
    <t>R008</t>
  </si>
  <si>
    <r>
      <t>Acciones de mejora para el siguiente periodo
UR:</t>
    </r>
    <r>
      <rPr>
        <sz val="10"/>
        <rFont val="Soberana Sans"/>
        <family val="2"/>
      </rPr>
      <t xml:space="preserve"> 120
Sin información</t>
    </r>
  </si>
  <si>
    <r>
      <t>Justificación de diferencia de avances con respecto a las metas programadas
UR:</t>
    </r>
    <r>
      <rPr>
        <sz val="10"/>
        <rFont val="Soberana Sans"/>
        <family val="2"/>
      </rPr>
      <t xml:space="preserve"> 120
Sin información</t>
    </r>
  </si>
  <si>
    <r>
      <t>Acciones realizadas en el periodo
UR:</t>
    </r>
    <r>
      <rPr>
        <sz val="10"/>
        <rFont val="Soberana Sans"/>
        <family val="2"/>
      </rPr>
      <t xml:space="preserve"> 120
Durante el primer y segundo trimestre de 2014 las actividades realizadas fueron:  ? Verificación de los eventos de promoción, capacitación y desarrollo del liderazgo político de las mujeres. (Ver Anexo 2 Información cualitativa, apartado Análisis del avance de resultados).</t>
    </r>
  </si>
  <si>
    <t>1.94</t>
  </si>
  <si>
    <t>5.12</t>
  </si>
  <si>
    <t>UR: 120</t>
  </si>
  <si>
    <t>120</t>
  </si>
  <si>
    <t>Porcentaje de incidencia en los procesos de fiscalización</t>
  </si>
  <si>
    <t>Fiscalización en condiciones laborales compatibles con la vida personal</t>
  </si>
  <si>
    <t xml:space="preserve"> Al interior de la Unidad de Fiscalización: Dentro de la Unidad de Fiscalización se incentiva que los procedimientos de fiscalización procuren condiciones para el trabajo digno, entendido como la igualdad entre hombres y mujeres, seguridad, erradicación de prácticas de discriminación, trabajo sano y compatible entre la vida personal y laboral. Al exterior de la Unidad de Fiscalización: A dos años de aprobado el Reglamento de Fiscalización, los 7 partidos políticos nacionales han entregado el Programa Anual de Trabajo (PAT) correspondiente a las actividades específicas y la capacitación, promoción y desarrollo del liderazgo político de las mujeres. </t>
  </si>
  <si>
    <t>(Unidad de Fiscalización de los Recursos de los Partidos Políticos)</t>
  </si>
  <si>
    <t>Otorgamiento de prerrogativas a partidos políticos, fiscalización de sus recursos y administración de los tiempos del estado en radio y televisión</t>
  </si>
  <si>
    <t>R009</t>
  </si>
  <si>
    <r>
      <t>Acciones de mejora para el siguiente periodo
UR:</t>
    </r>
    <r>
      <rPr>
        <sz val="10"/>
        <rFont val="Soberana Sans"/>
        <family val="2"/>
      </rPr>
      <t xml:space="preserve"> 110
Sin información</t>
    </r>
  </si>
  <si>
    <r>
      <t>Justificación de diferencia de avances con respecto a las metas programadas
UR:</t>
    </r>
    <r>
      <rPr>
        <sz val="10"/>
        <rFont val="Soberana Sans"/>
        <family val="2"/>
      </rPr>
      <t xml:space="preserve"> 110
Sin información</t>
    </r>
  </si>
  <si>
    <r>
      <t>Acciones realizadas en el periodo
UR:</t>
    </r>
    <r>
      <rPr>
        <sz val="10"/>
        <rFont val="Soberana Sans"/>
        <family val="2"/>
      </rPr>
      <t xml:space="preserve"> 110
De mayo a junio se le ha dado seguimiento al trabajo con la Asociación Civil Mujeres en Lucha por la democracia, y Editorial Ink, para acordar los contenidos de la obra a producir. A la fecha ha concluido ya la investigación documental que integrará la publicación impresa y electrónica, para lo cual se firmó un convenio de colaboración. Actualmente la editorial se encuentra realizando la formación editorial del libro electrónico. Se firmó también un convenio de coedición.</t>
    </r>
  </si>
  <si>
    <t>UR: 110</t>
  </si>
  <si>
    <t>Porcentaje de avance de las actividades desarrolladas para la producción y difusión de la publicación25 años de lucha por la democracia.</t>
  </si>
  <si>
    <t xml:space="preserve"> Diagnóstico sobre la situación por atender: La historia tiende a relatarse desde una visión androcéntrica, por tanto resulta indispensable reescribirla con perspectiva de género. Ante la invisibilidad de la participación de las mujeres en la historia de la democratización en México, este libro busca rescatar el trabajo que éstas han realizado para la creación de nuestras instituciones democráticas. La propuesta de una publicación en voz de las mujeres surge de la necesidad de hacer notar y difundir entre la sociedad, el papel fundamental que han desempeñado en distintos momentos de la historia.  Mucho se ha escrito sobre la historia de la construcción democrática, pero nunca se le ha dado una lectura femenina a esta lucha. Es así que se consideró la publicación de esta obra a fin de divulgar una historia inédita, que permitirá difundir y evidenciar el rol protagónico que han jugado las mujeres. </t>
  </si>
  <si>
    <t>(Centro para el Desarrollo Democrático)</t>
  </si>
  <si>
    <t>Vinculación con la sociedad</t>
  </si>
  <si>
    <t>R010</t>
  </si>
  <si>
    <r>
      <t>Acciones de mejora para el siguiente periodo
UR:</t>
    </r>
    <r>
      <rPr>
        <sz val="10"/>
        <rFont val="Soberana Sans"/>
        <family val="2"/>
      </rPr>
      <t xml:space="preserve"> 104
1. Dar seguimiento al cumplimiento de las propuestas realizadas por la Comisión Nacional de los Derechos Humanos, a través de los Informes Especiales publicados.  2. Dar seguimiento al cumplimiento de las sentencias internacionales vinculadas al tema de mujeres, por parte del Estado Mexicano.  3. Dar seguimiento al cumplimiento de los objetivos del Proigualdad y de las recomendaciones internacionales de CEDAW 2012 y EPU 2013.  ;  5. Se continuarán desarrollando reuniones de enlace y trabajo con organizaciones de la sociedad civil, instituciones de la administración pública e instituciones académicas para ofrecer pláticas y talleres para difundir el Principio de Igualdad entre Mujeres y Hombres, y los Derechos Humanos de las Mujeres, así como para proponer proyectos de trabajo conjunto en los temas y áreas afines a este Programa.  6. Se continuará actualizando el Sistema de Información para que la sociedad pueda conocer la situación que guarda el derecho a la igualdad entre mujeres y ho;  4. Se continuará con el monitoreo de los trabajos de los Congresos Federal y locales sobre la armonización legislativa con los instrumentos jurídicos internacionales en materia de Igualdad entre Mujeres y Hombres, violencia contra la Mujer, discriminación y demás leyes relativas a la materia de este Programa; así como con el de las tareas del Gobierno Federal y de los Gobiernos Locales para detectar la existencia de acciones y programas que promuevan la Igualdad entre Mujeres y Hombres en los ámbitos político, social, económico, laboral, de salud, de combate y prevención a la violencia contra las Mujeres y el acceso a la justicia para las Mujeres. Se realizarán entrevistas al ciudadano común, para detectar los niveles de conocimiento de la sociedad en cuanto al Principio de Igualdad entre Mujeres y Hombres, las leyes en esta materia, los programas gubernamentales y si han recibido algún beneficio por parte de estos. Así como también, se continuarán enviando solicitudes de información a las dependencias Federales y Locales respecto de las acciones internas y externas que realizan en pro de la igualdad entre Mujeres y Hombres, y para combatir los actos de violencia contra las Mujeres, lo que permitirá tener mayor conocimiento sobre la situación que guarda la Igualdad en las dependencias públicas y así poder generar propuestas de mejora a fin de hacer efectiva la Igualdad entre Mujeres y Hombres, y de esta forma continuar generando indicadores cuantitativos y cualitativos.</t>
    </r>
  </si>
  <si>
    <r>
      <t>Justificación de diferencia de avances con respecto a las metas programadas
UR:</t>
    </r>
    <r>
      <rPr>
        <sz val="10"/>
        <rFont val="Soberana Sans"/>
        <family val="2"/>
      </rPr>
      <t xml:space="preserve"> 104
III Servicios de monitoreo, seguimiento y evaluación sobre el avance en la aplicación de la Política Nacional en materia de igualdad entre mujeres y hombres.     La meta programada fue rebasada debido a reformas legislativas que dieron lugar a la actualización de la información presentada en la página web, así como también se restructuró la sección ?Indicadores de Igualdad?, presentando indicadores a nivel nacional, federal y por entidad federativa.    IV Número de enlaces, juntas de trabajo o eventos realizados, así como convenios firmados con instituciones públicas nacionales, internacionales y organizaciones no gubernamentales.    La meta fue rebasada debido a la firma de 26 convenios de colaboración con el Instituto Nacional de las Mujeres, la Federación Mexicana de Organismos Públicos de Derechos Humanos y Comisiones, Procuradurías y Defensorías de Derechos Humanos de las entidades federativas, así como la asistencia a reuniones convocadas por dependencias de la Administración Púb;  Variación presupuestal:    En este segundo trimestre de 2014, se contó con una ampliación de recursos por 0.1 millones de pesos a fin de fortalecer las actividades encomendadas al Programa Presupuestario E013: Promover, divulgar, dar seguimiento, evaluar y monitorear la política nacional en materia de igualdad entre mujeres y hombres, y atender asuntos de la mujer y de los 10.7 millones de pesos programados para el periodo, se ejercieron 7.8 millones de pesos del total del presupuesto, que equivale al 72.3 por ciento respecto de lo programado; la diferencia se identifica principalmente porque se tienen contempladas actividades que representan un mayor costo  </t>
    </r>
  </si>
  <si>
    <r>
      <t>Acciones realizadas en el periodo
UR:</t>
    </r>
    <r>
      <rPr>
        <sz val="10"/>
        <rFont val="Soberana Sans"/>
        <family val="2"/>
      </rPr>
      <t xml:space="preserve"> 104
Al 30 de junio del 2014 se han realizado las siguientes actividades:  - Porcentaje de servicios realizados para la promoción de la igualdad entre mujeres y hombres con respecto a lo programado:   El porcentaje de servicios realizados es de 101% sobre lo programado para el segundo trimestre y del 50% para lo programado en la meta anual.  - Asistentes a los eventos de promoción en materia de asuntos de la mujer y de igualdad entre mujeres y hombres:  Al cierre del segundo trimestre, se ha sensibilizado a 19,879 personas, lo que equivale al 121% sobre lo programado.  - Actualización del Sistema de Información y elaboración del Informe Especial sobre el avance en la aplicación de la Política Nacional en materia de igualdad entre mujeres y hombres:  Al cierre del segundo trimestre, se han realizado 6 actualizaciones del Sistema de Información, lo que equivale al 120% de la meta anual.  - Eventos de promoción en materia de asuntos de la mujer y de igualdad entre mujeres y hombres:  Al cierre del segundo trimestre, se han realizado 207 eventos, lo que equivale al 102% de la meta anual.  - Material distribuido relacionado con los asuntos de la mujer y de igualdad entre mujeres y hombres:  Al cierre del segundo trimestre, se han distribuido 226,587 materiales, lo que equivale al 50% de la meta anual.  (Ver Anexo 2 2doTrim Informacion Cualitativa)</t>
    </r>
  </si>
  <si>
    <t>7.76</t>
  </si>
  <si>
    <t>10.73</t>
  </si>
  <si>
    <t>23.71</t>
  </si>
  <si>
    <t>UR: 104</t>
  </si>
  <si>
    <t>23.61</t>
  </si>
  <si>
    <t>100.70</t>
  </si>
  <si>
    <t>104</t>
  </si>
  <si>
    <t>Porcentaje de servicios realizados para la promoción de la igualdad entre mujeres y hombres con respecto a lo programado</t>
  </si>
  <si>
    <t xml:space="preserve"> 104- Cuarta Visitaduría General </t>
  </si>
  <si>
    <t xml:space="preserve"> A pesar de los esfuerzos gubernamentales por implementar una política de Igualdad entre Mujeres y Hombres en el país y el gasto del presupuesto que se ejerce para su aplicación, no termina de permear el Principio de Igualdad entre Mujeres y Hombres entre los servidores públicos, situación que se refleja en el actuar cotidiano de los mismos. Todavía existen actividades que son consideradas especialmente para mujeres, o bien, en el ámbito laboral los puestos de mando siguen siendo ocupados principalmente por hombres, mientras que los puestos de base u operativos los ocupan en su mayoría las mujeres; asimismo, continúan presentándose acciones de discriminación en materia de procuración de justicia, lo que ha hecho necesario la creación de Centros de Acceso a la Justicia para Mujeres. Otro factor que afecta la igualdad entre mujeres y hombres es la ausencia o deficiencia del ordenamiento jurídico que proteja especialmente derechos de las mujeres como es el derecho a la integridad, lo anterior en virtud de que la violencia contra las mujeres ha ido incrementándose en las entidades federativas. </t>
  </si>
  <si>
    <t>8248</t>
  </si>
  <si>
    <t>11631</t>
  </si>
  <si>
    <t>(Cuarta Visitaduría General)</t>
  </si>
  <si>
    <t>23.6</t>
  </si>
  <si>
    <t>Promover, divulgar, dar seguimiento, evaluar y monitorear la política nacional en materia de Igualdad entre mujeres y hombres, y atender Asuntos de la mujer</t>
  </si>
  <si>
    <t>E013</t>
  </si>
  <si>
    <t>Comisión Nacional de los Derechos Humanos</t>
  </si>
  <si>
    <t>35</t>
  </si>
  <si>
    <r>
      <t>Acciones de mejora para el siguiente periodo
UR:</t>
    </r>
    <r>
      <rPr>
        <sz val="10"/>
        <rFont val="Soberana Sans"/>
        <family val="2"/>
      </rPr>
      <t xml:space="preserve"> 90X
Sin información</t>
    </r>
  </si>
  <si>
    <r>
      <t>Justificación de diferencia de avances con respecto a las metas programadas
UR:</t>
    </r>
    <r>
      <rPr>
        <sz val="10"/>
        <rFont val="Soberana Sans"/>
        <family val="2"/>
      </rPr>
      <t xml:space="preserve"> 90X
Mujeres indígenas: Para el 2do trimestre se estimó un incremento de incorporación de Consejos estatales al Programa del 25 % con respecto al año anterior, afortunadamente el incremento fue del 50%, esto es debido a la aceptación del programa en las Entidades federativas. ;  Mujeres indígenas: Se estimó para el 2do trimestre que el 100% de las solicitudes para apoyos complementarios presentadas correctamente serían apoyadas, lamentablemente este porcentaje fue del 80 %, esto se debió a la limitante presupuestal que no permitió otorgar más apoyos.;  Madres jefas de familia: Se estimó para el 2do trimestre que un 50 % de las solicitudes presentadas correctamente iban a ser apoyadas, lamentablemente sólo un 36 % de las solicitudes presentadas correctamente pudieron ser apoyadas. Esto se debió al incremento de solicitudes recibidas correctamente con respecto al año pasado (De 707 a 2,225) y a la limitante del presupuesto asignado.;  Madres jefas de familia: Derivado de las mejoras técnicas realizadas en el sistema de cómputo para minimizar los errores en la captura de las solicitudes, se estimo que las solicitudes ingresadas correctamente se incrementarían en un 20 % con respecto al año anterior. Afortunadamente dicho incremento fue del 25 %, esta diferencia puede haber sido apoyada por la experiencia que ya tienen las IES al ingresar las solicitudes (4 convocatorias anteriores).</t>
    </r>
  </si>
  <si>
    <r>
      <t>Acciones realizadas en el periodo
UR:</t>
    </r>
    <r>
      <rPr>
        <sz val="10"/>
        <rFont val="Soberana Sans"/>
        <family val="2"/>
      </rPr>
      <t xml:space="preserve"> 90X
Mujeres indígenas: El 11 de abril de 2014 se publican los resultados de la Convocatoria ?Apoyos Complementarios Para Mujeres Indígenas Becarias CONACYT 2014? con los siguientes resultados:    Solicitudes recibidas                                                 150 100 %    Becarias apoyadas                                                 106 70.6 %    Apoyos otorgados a becarias (Tipo 1,2,3 y 4) 117;  Mujeres indígenas: el 20 de febrero se solicitó a 1,843 becarias CONACYT que iniciaron su posgrado a partir de enero de 2014  que dedicaran algunos minutos para responder la encuesta que se presenta en el anexo, ya que nos permitirá conocer la distribución étnica de nuestros becarios y orientar eficientemente los esfuerzos de apoyo a futuras becarias.     La recepción de encuestas respondidas concluyó el  viernes 28 de febrero y arrojó los siguientes resultados.      RESULTADOS   BECARIAS ENCUESTADAS 1843  ENCUESTAS RESPONDIDAS 779  SE RECONOCE COMO MEXICANA DE ORIGEN INDÍGENA 76  NO SE ;  Mujeres indígenas: La 2a convocatoria PROGRAMA DE BECAS PARA INDÍGENAS (PROBEPI) CIESAS - CONACYT abril - junio 2014, cerró el 28 de febrero de 2014. Se evaluaron 276 solicitudes de personas pertenecientes a 30 pueblos indígenas, provenientes de 24 estados del país.    Los días 12 y 13 de mayo fueron entrevistados los 51 candidatos semifinalistas. Se seleccionaron a 35 estudiantes, 17 mujeres y 18 hombres; 30 harán maestría y 5 doctorado.    Las candidatas tomarán cursos de regularización y Trabajarán en conjunto con el PROBEPI en la identificación y elección de Programas de estudios adecuados a sus intereses académicos y profesionales en México o en el extranjero.    </t>
    </r>
  </si>
  <si>
    <t>14.00</t>
  </si>
  <si>
    <t>70.0</t>
  </si>
  <si>
    <t>UR: 90X</t>
  </si>
  <si>
    <t>90X</t>
  </si>
  <si>
    <t>Mujeres indígenas, %  de apoyos complementarios otorgados a becarias CONACYT en el año con respecto a las solicitudes que cumplieron los requisitos de la Convocatoria</t>
  </si>
  <si>
    <t>Mujeres indígenas, Tasa anual de incorporación de Consejos Estatales de Ciencia y Tecnología al Programa</t>
  </si>
  <si>
    <t>36.00</t>
  </si>
  <si>
    <t>Madres jefas de familia, Porcentaje de mujeres apoyadas en el año con respecto a las mujeres que cumplieron los requisitos de la solicitud</t>
  </si>
  <si>
    <t>Tasa de variación</t>
  </si>
  <si>
    <t>Madres Jefa de familia, Tasa variación anual % solicitudes cumplen requisitos convocatoria con solicitudes presentadas</t>
  </si>
  <si>
    <t xml:space="preserve"> Secretaria de Consejo Nacional de Ciencia y Tecnología </t>
  </si>
  <si>
    <t xml:space="preserve"> El grupo de madres jefas de familias en México presenta una situación real de desventaja de oportunidades para su formación profesional y por ende para su mejor inserción laboral. En un esfuerzo por dar igualdad de oportunidad, se promueve una beca mensual de ayuda para la manutención, así como un apoyo para útiles que le permita a las mujeres jefas de familia concluir sus estudios de tercer nivel.  Por otro lado, también se considera el rezago en el acceso de la población indígena a la educación básica y media superior, el cual repercute en la baja proporción que accede a la educación superior, por lo que se consideran programas enfocados a coadyuvar su ingreso a los estudios de posgrado, fortalecer su formación académica, favorecer su ingreso al mercado laboral e impulsar la reinserción en sus comunidades de origen. </t>
  </si>
  <si>
    <t>(Consejo Nacional de Ciencia y Tecnología)</t>
  </si>
  <si>
    <t>Apoyos institucionales para actividades científicas, tecnológicas y de innovación.</t>
  </si>
  <si>
    <t>Consejo Nacional de Ciencia y Tecnología</t>
  </si>
  <si>
    <t>38</t>
  </si>
  <si>
    <r>
      <t>Acciones de mejora para el siguiente periodo
UR:</t>
    </r>
    <r>
      <rPr>
        <sz val="10"/>
        <rFont val="Soberana Sans"/>
        <family val="2"/>
      </rPr>
      <t xml:space="preserve"> 100
No se prevén acciones de mejora para el próximo trimestre </t>
    </r>
  </si>
  <si>
    <r>
      <t>Justificación de diferencia de avances con respecto a las metas programadas
UR:</t>
    </r>
    <r>
      <rPr>
        <sz val="10"/>
        <rFont val="Soberana Sans"/>
        <family val="2"/>
      </rPr>
      <t xml:space="preserve"> 100
No se presentan variaciones en los avances</t>
    </r>
  </si>
  <si>
    <r>
      <t>Acciones realizadas en el periodo
UR:</t>
    </r>
    <r>
      <rPr>
        <sz val="10"/>
        <rFont val="Soberana Sans"/>
        <family val="2"/>
      </rPr>
      <t xml:space="preserve"> 100
ENADID  Durante el trimestre abril-junio concluyó el diseño del Cuestionario del Hogar y el Módulo para la Mujer, la elaboración del documento de Planeación Operativa de la Encuesta, así como la preparación de los manuales y material didáctico de apoyo utilizados en la capacitación que se realizó en el mes de junio.  ENIGH  Durante el segundo trimestre de 2014, se llevaron a cabo tareas de planeación administrativa y operativa de la ENIGH, tales como la contratación de recursos humanos y  la impresión de insumos materiales que se requieren para la capacitación y el levantamiento  ENOE  Se actualizaron en mayo de 2014 una serie de indicadores con enfoque de género, a partir de la información captada en la Encuesta Nacional de Ocupación y Empleo (ENOE), correspondientes al primer trimestre de 2014  </t>
    </r>
  </si>
  <si>
    <t>23.00</t>
  </si>
  <si>
    <t>42.65</t>
  </si>
  <si>
    <t>UR: 100</t>
  </si>
  <si>
    <t>Porcentaje de informes a detalle de las actividades programadas para el levantamiento de la ENADID por trimestre.</t>
  </si>
  <si>
    <t>Porcentaje de informes a detalle de las actividades  programadas para el levantamiento de la ENIGH por trimestre.</t>
  </si>
  <si>
    <t>Porcentaje de indicadores de ocupación y empleo con perspectiva de género publicados de manera trimestral en la página electrónica del INEGI</t>
  </si>
  <si>
    <t xml:space="preserve"> Porcentaje de indicadores estratégicos de ocupación y empleo, publicados de manera trimestral.</t>
  </si>
  <si>
    <t xml:space="preserve"> Porcentaje en la publicación trimestral de la ENOE.</t>
  </si>
  <si>
    <t xml:space="preserve"> Secretaria de Información Nacional Estadística y Geográfica </t>
  </si>
  <si>
    <t xml:space="preserve"> Se requiere contar con  información estadística que permita analizar la situación de las mujeres en aspectos demográficos, económicos y de empleo, para generar y sustentar los programas encaminados a coadyuvar en la equidad de género. </t>
  </si>
  <si>
    <t>41648091</t>
  </si>
  <si>
    <t>44676783</t>
  </si>
  <si>
    <t>54855231</t>
  </si>
  <si>
    <t>57481307</t>
  </si>
  <si>
    <t>(Instituto Nacional de Estadística y Geografía)</t>
  </si>
  <si>
    <t>42.6</t>
  </si>
  <si>
    <t>Producción y difusión de información estadística y geográfica de interés nacional</t>
  </si>
  <si>
    <t>Información Nacional Estadística y Geográfica</t>
  </si>
  <si>
    <r>
      <t>Acciones de mejora para el siguiente periodo
UR:</t>
    </r>
    <r>
      <rPr>
        <sz val="10"/>
        <rFont val="Soberana Sans"/>
        <family val="2"/>
      </rPr>
      <t xml:space="preserve"> GYR
Acciones de mejora para el siguiente período    ? Dentro de la simplificación del marco regulatorio del servicio de guardería, las versiones preliminares de los documentos normativos se enviarán a Delegaciones a fin de que emitan sus comentarios   ? Como parte del programa Participación Social en guarderías, se tiene contemplado la realización de 300 visitas a guarderías   ? Asimismo, se prevé continuar con la producción de artículos de manera bimestral de cada marco temático dentro del programa de Comunicación con Padres.  ? Por lo que corresponde a capacitación operativa, se prevén dos emisiones completas, con la participación de 3,500 personas en promedio   ? Se proyecta la participación de aproximadamente 2,500 personas en las 35 Delegaciones del IMSS durante el período con la CNDH  ? Referente a los eventos artístico ? culturales se contempla realizar 30 eventos.  ? Se iniciarán los trabajos para revisión y actualización de los estándares de seguridad y de la cédula de seguridad correspondiente.  ? Se iniciará el desarrollo de algunos contenidos temáticos del currículum de capacitación delegacional.  ? Se continuará con los trabajos para la actualización del Sistema de Información y Operación de Recursos Informáticos.  ? Se entregará la versión preliminar de la actualización del Procedimiento para la planeación de la supervisión-asesoría para continuar con el trámite de registro en el catálogo Institucional   ? En relación a la estructura básica del Tablero de Control, se integrará toda la información recopilada, se afinará el aspecto visual y se comenzará a desarrollar la funcionalidad del tablero con un lenguaje de programación.  ? Para la revisión y actualización de la encuesta de satisfacción del usuario, se buscará trabajar en conjunto con la División de Desarrollo Integral Infantil   </t>
    </r>
  </si>
  <si>
    <r>
      <t>Justificación de diferencia de avances con respecto a las metas programadas
UR:</t>
    </r>
    <r>
      <rPr>
        <sz val="10"/>
        <rFont val="Soberana Sans"/>
        <family val="2"/>
      </rPr>
      <t xml:space="preserve"> GYR
*La demanda potencial fue ligeramente superior a la esperada, sin embargo se alcanzó la meta propuesta  * El número de beneficiarios fue menor a lo que se tenía estimado, sin embargo , la inscripción fue superior, por lo que resulta que los mismos beneficiarios inscribieron al menos a un menor adicional en guarderías  </t>
    </r>
  </si>
  <si>
    <r>
      <t>Acciones realizadas en el periodo
UR:</t>
    </r>
    <r>
      <rPr>
        <sz val="10"/>
        <rFont val="Soberana Sans"/>
        <family val="2"/>
      </rPr>
      <t xml:space="preserve"> GYR
Acciones realizadas durante el segundo trimestre    ? Se cuenta con la versión borrador del Procedimiento para la planeación de la supervisión-asesoría  ? Se revisó la información para la participación en el Premio Nacional de Calidad de 3 guarderías ordinarias  Para el Tablero de Control, se han definido los indicadores de gestión a mostrar, diseñado los layouts y la generación de bases de datos para la recopilación de información   ? La encuesta de satisfacción del usuario, al mes de junio se hizo un análisis y revisión, junto con los prestadores del servicio. Se realizaron grupos de enfoque para conocer las opiniones de algunos padres de familia.  ? En el programa de visitas a guarderías Ordinarias, se visitaron 37 guarderías.  ? Se ha continuado con el desarrollo del anexo técnico para guardería Integradora, desde un punto de vista inmobiliario se tiene un avance del 85%.  ? La revisión para la actualización del anexo técnico de requerimientos de los edificios se encuentra con un 95% de avance.  ? Dentro del programa de Particip. Social en Guard.  y Comunicación con padres, se seleccionaron una muestra de guard y padres invitados a participar en las visitas. Se realizaron 467 visitas con 2,409 padres usuarios del servicio y nivel de aceptación del 99%.  ? Se validaron los contenidos temáticos del currículum de capacitación delegacional.  ? Se seguirá analizando el esquema para adjudicar nuevas  guarderías bajo criterios de eficiencia en el gasto y transparencia en su asignación.  ? Se determinó la prevalencia de tipos y estado de discapacidad presente en los menores inscritos en el área de discapacidad de las guarderías integradoras.  ? Se iniciaron los trabajos para la actualización del Sistema de Información y Operación de Recursos Informáticos. Se está realizando un mantenimiento a la aplicación de Satisfacción del usuario y de Participación Social en Guarderías. En la intranet, se ajustaron  los reportes ejecutivos de simulacros   </t>
    </r>
  </si>
  <si>
    <t>UR: GYR</t>
  </si>
  <si>
    <t>206,769.00</t>
  </si>
  <si>
    <t>202,000.00</t>
  </si>
  <si>
    <t>GYR</t>
  </si>
  <si>
    <t>Número de niñas/os que reciben el servicio de guarderías</t>
  </si>
  <si>
    <t>23.39</t>
  </si>
  <si>
    <t>Porcentaje de la cobertura de la demanda del servicio de guardería</t>
  </si>
  <si>
    <t>189,263.00</t>
  </si>
  <si>
    <t>190,000.00</t>
  </si>
  <si>
    <t>Trabajador</t>
  </si>
  <si>
    <t>Número de trabajadoras/es beneficiadas/os mediante el servicio de guarderías por sexo y entidad federativa</t>
  </si>
  <si>
    <t xml:space="preserve"> GYR- Instituto Mexicano del Seguro Social </t>
  </si>
  <si>
    <t xml:space="preserve"> Contribuir a la integración de la mujer trabajadora, del trabajador viudo o divorciado o de aquél al que judicialmente se le hubiera confiado la custodia de sus hijos, al mercado laboral mediante el otorgamiento del servicio de guardería conforme al artículo 201 de la Ley del Seguro Social.   Al tener que cuidar a sus hijos el ingreso familiar disminuye. </t>
  </si>
  <si>
    <t>105924</t>
  </si>
  <si>
    <t>99200</t>
  </si>
  <si>
    <t>119670</t>
  </si>
  <si>
    <t>114976</t>
  </si>
  <si>
    <t>(Instituto Mexicano del Seguro Social)</t>
  </si>
  <si>
    <t>Servicios de guardería</t>
  </si>
  <si>
    <t>E007</t>
  </si>
  <si>
    <t>Instituto Mexicano del Seguro Social</t>
  </si>
  <si>
    <r>
      <t>Acciones de mejora para el siguiente periodo
UR:</t>
    </r>
    <r>
      <rPr>
        <sz val="10"/>
        <rFont val="Soberana Sans"/>
        <family val="2"/>
      </rPr>
      <t xml:space="preserve"> GYR
Continuar con el incremento de las coberturas anticonceptivas por el Médico Familiar, a las mujeres en edad fértil, con énfasis en las adolescentes y en las mujeres con enfermedades crónico degenerativas, con perspectiva de género, seguimiento en la capacitación, formación y actualización continua del personal de salud que participa en el Programa de Planificación Familiar.  Asegurar que los recursos financieros sean necesarios y suficientes para el desarrollo del Programa de Planificación Familiar, así como dar seguimiento al ejercicio de los mismos.  Garantizar la suficiencia de insumos anticonceptivos que permitan el desarrollo adecuado del Programa de Planificación Familiar.  </t>
    </r>
  </si>
  <si>
    <r>
      <t>Justificación de diferencia de avances con respecto a las metas programadas
UR:</t>
    </r>
    <r>
      <rPr>
        <sz val="10"/>
        <rFont val="Soberana Sans"/>
        <family val="2"/>
      </rPr>
      <t xml:space="preserve"> GYR
Se cuenta con personal responsable en todas las Delegaciones del IMSS para realizar las actividades del Programa de Planificación Familiar, éstos  monitorean el avance de los resultados mensualmente, verifican que el suministro sea correcto de los productos anticonceptivos hacia las unidades médicas de primer y segundo nivel der atención a través de visitas de supervisión dirigidas para detectar y corregir a tiempo las necesidades de capacitación del personal, es un gran logro que se tiene en el Instituto.  El personal Médico, de Enfermería y de Trabajo Social que laboran en las unidades médicas se mantienen actualizados de forma constante para proporcionar una prestación de servicios de planificación familiar en forma adecuada, además existen en algunas unidades médicas, módulos de apoyo a la prestación de los servicios de Planificación Familiar, que laborar en turnos matutinos y  vespertinos o bien realizan jornadas de trabajo en días inhábiles, lo que propicia que la demanda insatisfecha en planificación familiar sea cubierta satisfactoriamente desde un método anticonceptivo temporal hasta él definitivos que se oferta a la población.  </t>
    </r>
  </si>
  <si>
    <r>
      <t>Acciones realizadas en el periodo
UR:</t>
    </r>
    <r>
      <rPr>
        <sz val="10"/>
        <rFont val="Soberana Sans"/>
        <family val="2"/>
      </rPr>
      <t xml:space="preserve"> GYR
La tasa de partos por mil mujeres en edad fértil anualizada al mes de abril de 2014, es de 41.7, cifra inferior a la registrada en el mismo período del año 2013, que fue de 43.7.   En el mes de abril de 2014, la cobertura de protección anticonceptiva en el Posparto y transcesárea es de 80.8%, cifra inferior a la registrada en el mismo periodo de 2013 de 83.8%, en el Postaborto es de 82.1%, inferior a la correspondiente del año anterior que fue de 87.0 %, para el Post evento obstétrico es de 81.0%, inferior al mismo periodo del año anterior que fue de 84.3%.  En el IMSS, la distribución por tipo de método en las aceptantes del ámbito de urbano (derechohabiente y población abierta), se observa que el uso del dispositivo Intrauterino es de 45.1% y los métodos definitivos de 21.6%; lo cual es satisfactorio por que conlleva a una elevada tasa de  continuidad en el uso de los métodos otorgados, lo que beneficia a las/os usuarias/os de los mismos.  En el mes de abril de 2014, se efectuaron acciones de comunicación educativa individuales impartidas por personal de salud, específicamente por enfermería y trabajo social, con la finalidad de realizar consejería en salud reproductiva, en las que además de resolver dudas o ampliar información sobre los beneficios y ventajas de usar un método anticonceptivo, se ofertan los mismos y, en caso de aceptar alguno en forma libre e informada, se contempla que sea acorde a la valoración de factores de riesgo, necesidades personales y expectativas reproductivas, con la finalidad de planear e iniciar un embarazo en las mejores condiciones de salud. Se reportaron un total de 292,525 entrevistas dirigidas a no embarazadas o no usuarias; 187,849 a puérperas en posparto y posaborto; 114,926 a varones, 50,260 a adolescentes y 175,377  a usuarias/os de métodos de planificación familiar.  </t>
    </r>
  </si>
  <si>
    <t>7.40</t>
  </si>
  <si>
    <t>Promedio de atenciones prenatales por embarazada</t>
  </si>
  <si>
    <t>60.60</t>
  </si>
  <si>
    <t>Oportunidad de inicio de la vigilancia prenatal</t>
  </si>
  <si>
    <t>82.30</t>
  </si>
  <si>
    <t>82.40</t>
  </si>
  <si>
    <t>Cobertura de proteccion anticonceptiva post evento obstétrico</t>
  </si>
  <si>
    <t>41.70</t>
  </si>
  <si>
    <t>41.90</t>
  </si>
  <si>
    <t>41.80</t>
  </si>
  <si>
    <t>Tasa de decremento</t>
  </si>
  <si>
    <t>Tasa de atencion de partos</t>
  </si>
  <si>
    <t xml:space="preserve"> Población usuaria de los servicios de Planificación Familiar  sea o no derechohabiente (mujeres y hombres en edad reproductiva) que solicita ampliar información sobre las ventajas y beneficios del uso de métodos anticonceptivos temporales o definitivos disponibles en el IMSS a fin de planear un embarazo, garantizando la entrega del mismo.  Las mujeres en estado grávido-puerperal reciban desde el primer trimestre del embarazo los beneficios de la vigilancia prenatal que incluye la identificación de los factores de riesgo obstétrico, la detección de enfermedades que ponen en riesgo la salud del binomio, en su caso el tratamiento y/o control y/o envió a otro nivel de atención; así como el de recibir información para la identificación de signos y síntomas de alarma.  </t>
  </si>
  <si>
    <t>Atención a la salud reproductiva</t>
  </si>
  <si>
    <t>E008</t>
  </si>
  <si>
    <r>
      <t>Acciones de mejora para el siguiente periodo
UR:</t>
    </r>
    <r>
      <rPr>
        <sz val="10"/>
        <rFont val="Soberana Sans"/>
        <family val="2"/>
      </rPr>
      <t xml:space="preserve"> GYN
Se continuará con acciones para la mejora de la calidad en la atención de las mujeres embarazadas y su producto durante el periodo gestacional a través de:  El seguimiento de mujer embarazada a través del otorgamiento regular y oportuno de la consulta prenatal.  La detección y atención oportuna de factores de riesgo durante el periodo prenatal, que generan consecuencias importantes en la salud del binomio madre-hijo e incrementan el riesgo de muertes materna.  La capacitación de la mujer embarazada para favorecer su empoderamiento, para que identifiquen de forma oportuna los signos de alarma y/o factores de riesgo que se presenten durante el periodo prenatal, favoreciendo la atención oportuna para contribuir a la reducción de las muertes maternas.   La suplementación con ácido fólico antes y durante el embarazo para garantizar el desarrollo saludable de sus hijos; sin embargo, es primordial generar estrategias para empoderar a las mujeres en edad fértil en la necesidad de prever los defectos del cierre del tubo neural al nacimiento.  </t>
    </r>
  </si>
  <si>
    <r>
      <t>Justificación de diferencia de avances con respecto a las metas programadas
UR:</t>
    </r>
    <r>
      <rPr>
        <sz val="10"/>
        <rFont val="Soberana Sans"/>
        <family val="2"/>
      </rPr>
      <t xml:space="preserve"> GYN
El porcentaje de mujeres embarazadas que reciben acciones de capacitación (cursos), relacionados con los cuidados generales y detección de signos de alarma registró un avance de 207.2% de la meta prevista, debido a que la continua promoción de la capacitación a las mujeres embarazadas y sus familiares, incrementó el número de asistentes a los cursos relacionados con el embarazo. El Porcentaje de mujeres embarazadas derechohabientes que reciben ácido fólico durante la consulta prenatal y en Semanas Nacionales de Salud, observó un avance de 91.7% de la meta prevista, no obstante de que se atendió a toda la demanda de suplementación de ácido fólico. El Porcentaje de embarazadas identificadas con factores de riesgo con respecto al total de embarazadas atendidas en consulta, registró un avance de  144% de la meta prevista, derivado de la capacitación continua y por ende de la detección oportuna de factores de riesgo durante la consulta, lo determina que en forma paulatina se reduzcan el número de embarazos de alto riesgo detectados en el Instituto. El Porcentaje de mujeres embarazadas con Carnet CUIDAME entregados durante la consulta prenatal, observó un avance de 32.1% de la meta esperada, debido a que no se contó con la impresión de carnets solicitado al área correspondiente del Instituto, sin embargo, se espera que en el siguiente periodo las unidades médicas cuenten con los carnets solicitados.</t>
    </r>
  </si>
  <si>
    <r>
      <t>Acciones realizadas en el periodo
UR:</t>
    </r>
    <r>
      <rPr>
        <sz val="10"/>
        <rFont val="Soberana Sans"/>
        <family val="2"/>
      </rPr>
      <t xml:space="preserve"> GYN
Sin información</t>
    </r>
  </si>
  <si>
    <t>69.11</t>
  </si>
  <si>
    <t>74.23</t>
  </si>
  <si>
    <t>169.28</t>
  </si>
  <si>
    <t>UR: GYN</t>
  </si>
  <si>
    <t>173.15</t>
  </si>
  <si>
    <t>14.60</t>
  </si>
  <si>
    <t>45.50</t>
  </si>
  <si>
    <t>92.00</t>
  </si>
  <si>
    <t>GYN</t>
  </si>
  <si>
    <t>Porcentaje de mujeres embarazadas con Carnet CUIDAME entregados durante la consulta prenatal</t>
  </si>
  <si>
    <t>3.08</t>
  </si>
  <si>
    <t>5.50</t>
  </si>
  <si>
    <t>11.00</t>
  </si>
  <si>
    <t>Porcentaje de embarazadas identificadas con factores de riesgo con respecto al total de embarazadas atendidas en consulta</t>
  </si>
  <si>
    <t>44.91</t>
  </si>
  <si>
    <t>49.00</t>
  </si>
  <si>
    <t>98.00</t>
  </si>
  <si>
    <t>Porcentaje de mujeres embarazadas derechohabientes que reciben ácido fólico durante la consulta prenatal y en Semanas Nacionales de Salud</t>
  </si>
  <si>
    <t>101.53</t>
  </si>
  <si>
    <t>Porcentaje de mujeres embarazadas que reciben acciones de capacitación (cursos), relacionados con los cuidados generales y detección de signos de alarma</t>
  </si>
  <si>
    <t>3.70</t>
  </si>
  <si>
    <t>Promedio de consultas por mujer embarazada</t>
  </si>
  <si>
    <t>45.80</t>
  </si>
  <si>
    <t>Razón</t>
  </si>
  <si>
    <t>Razón de muerte materna institucional</t>
  </si>
  <si>
    <t xml:space="preserve"> GYN- Instituto de Seguridad y Servicios Sociales de los Trabajadores del Estado </t>
  </si>
  <si>
    <t xml:space="preserve"> Las mujeres embarazadas derechohabientes del Instituto, se enfrentan a múltiples situaciones durante el desarrollo de su embarazo, que pueden poner en peligro la salud y la vida del binomio madre-hijo. Al respecto, no todas las mujeres embarazadas derechohabientes asisten a las unidades médicas y de las que asisten, algunas no lo hacen con la frecuencia ideal, considerando la atención médica privada como una opción durante este periodo. Lo anterior, trae como consecuencia que la identificación de factores de riesgo, no se pueda detectar oportunamente, provocando efectos importantes en la salud del binomio madre-hijo e incremento del riesgo de muertes materna.  </t>
  </si>
  <si>
    <t>(Instituto de Seguridad y Servicios Sociales de los Trabajadores del Estado)</t>
  </si>
  <si>
    <t>173.1</t>
  </si>
  <si>
    <t>Control del Estado de Salud de la Embarazada</t>
  </si>
  <si>
    <t>Instituto de Seguridad y Servicios Sociales de los Trabajadores del Estado</t>
  </si>
  <si>
    <t>51</t>
  </si>
  <si>
    <r>
      <t>Acciones de mejora para el siguiente periodo
UR:</t>
    </r>
    <r>
      <rPr>
        <sz val="10"/>
        <rFont val="Soberana Sans"/>
        <family val="2"/>
      </rPr>
      <t xml:space="preserve"> GYN
Sin información</t>
    </r>
  </si>
  <si>
    <r>
      <t>Justificación de diferencia de avances con respecto a las metas programadas
UR:</t>
    </r>
    <r>
      <rPr>
        <sz val="10"/>
        <rFont val="Soberana Sans"/>
        <family val="2"/>
      </rPr>
      <t xml:space="preserve"> GYN
Número de acciones de sensibilización y capacitación en materia de igualdad, no discriminación y de acceso a las mujeres a una vida libre de violencia  en las Delegaciones Estatales y Regionales: Este indicador registró un alcance superior de 33.3% respecto de la meta prevista, dado que un mayor número de Unidades Administrativas reforzaron las actividades de capacitación tales como cursos y talleres  atendiendo a la importancia del tema en la reducción de brechas de desigualdad.   Número de acciones de difusión e información en materia de igualdad, no discriminación y de acceso a las mujeres a una vida libre de violencia realizadas en las Delegaciones Estatales y Regionales: Este indicador registró un alcance de 24.4% superior en relación con la meta prevista, toda vez que derivado de la aprobación de la licencia de paternidad en el ISSSTE,  fue necesario realizar más acciones de difusión e información relacionadas con este tema.   Porcentaje de Enlaces de Equidad capacitados: Este indicador registró un alcance superior del 30% respecto de la meta prevista, ya que a partir de este año se implementó un programa de sensibilización y capacitación de manera  presencial que imparte el Centro de Estudios y de Apoyo para la Mujer del ISSSTE, lo que  permitió que un mayor número de enlaces pudieran acceder a la capacitación.   Número de campañas de difusión con perspectiva de género: Este indicador registró un avance superior del 100% respecto de la meta prevista, ya que debido a que se aprobó el permiso de paternidad en el ISSSTE, fue necesario realizar una campaña adicional para la difusión de este logro en materia de corresponsabilidad vida laboral, familiar y personal.   </t>
    </r>
  </si>
  <si>
    <r>
      <t>Acciones realizadas en el periodo
UR:</t>
    </r>
    <r>
      <rPr>
        <sz val="10"/>
        <rFont val="Soberana Sans"/>
        <family val="2"/>
      </rPr>
      <t xml:space="preserve"> GYN
Corresponsabilidad vida laboral, familiar y personal.  El ISSSTE como institución comprometida con la igualdad y la no discriminación, a partir del mes de abril, en atención a lo dispuesto en el artículo 132 fracción XXVII Bis de la Ley Federal del Trabajo, de aplicación supletoria a la Ley Federal de los Trabajadores al Servicio del Estado reconoce como derecho de los hombres, contar con un permiso de paternidad por cinco días laborales, por el nacimiento de los hijos y de igual manera por la adopción de un infante.   Sensibilización y capacitación. Durante el Segundo Trimestre  de 2014 se realizaron 22 acciones de sensibilización y capacitación, organizadas por diversas Unidades Administrativas, posibilitando la participación de a un total de  542 personas, de las cuales 365 fueron mujeres y 177 hombres las actividades se centraron en conferencias, pláticas, cursos y talleres. Difusión e información. De abril a junio de 2014, se realizaron 22 Actividades de difusión e información a través de la difusión de videos, trípticos, carteles, pláticas, boletines y comunicados, entre otros,  con un alcance de más de 2500 personas.    Se realizaron acciones de promoción a la salud, culturales y recreativas.     </t>
    </r>
  </si>
  <si>
    <t>11.70</t>
  </si>
  <si>
    <t>23.77</t>
  </si>
  <si>
    <t>23.87</t>
  </si>
  <si>
    <t>Campaña</t>
  </si>
  <si>
    <t>Número de campañas de difusión sobre no discriminación y violencia de género realizadas.</t>
  </si>
  <si>
    <t>Número de cursos de capacitación en materia de igualdad, no discriminación y el acceso a las mujeres a una vida libre de violencia proporcionados a Enlaces de Equidad.</t>
  </si>
  <si>
    <t>Número de campañas de difusión con perspectiva de género.</t>
  </si>
  <si>
    <t>Material didáctico</t>
  </si>
  <si>
    <t>Número de materiales y recursos didácticos en materia de igualdad, no discriminación y de acceso a las mujeres a una vida libre de violencia.</t>
  </si>
  <si>
    <t>37.14</t>
  </si>
  <si>
    <t>28.50</t>
  </si>
  <si>
    <t>71.40</t>
  </si>
  <si>
    <t>Porcentaje de Enlaces de Equidad capacitados</t>
  </si>
  <si>
    <t>56.00</t>
  </si>
  <si>
    <t>Número de acciones de difusión e información en materia de igualdad, no discriminación y  de acceso a las mujeres a una vida libre de violencia realizadas en las Delegaciones Estatales y Regionales.</t>
  </si>
  <si>
    <t>Número de acciones de sensibilización y capacitación en materia de igualdad, no discriminación y de acceso a las mujeres a una vida libre de violencia  en  las Delegaciones Estatales y Regionales.</t>
  </si>
  <si>
    <t>Porcentaje de líneas de acción del Plan de Cultura Institucional con perspectiva de género realizadas en la Delegaciones Estatales y Regionales.</t>
  </si>
  <si>
    <t xml:space="preserve">Porcentaje de Delegaciones Estatales y Regionales con Plan de Cultura Institucional con Perspectiva de Género (PCI) incorporado. </t>
  </si>
  <si>
    <t xml:space="preserve"> El ISSSTE contempla alcances y estrategias que favorezcan la incorporación de la perspectiva de género en sus programas, proyectos y acciones, así como la promoción de una cultura institucional basada en el respeto irrestricto de los derechos humanos, propiciando condiciones de igualdad entre mujeres y hombres.  Con base en los resultados del  Segundo Cuestionario de Cultura Institucional con Perspectiva de Género que se aplicó en 2011, proceso en el que participaron un total de 29,412 trabajadoras y trabajadores, de los cuales 18,157 (61.73%) eran mujeres y 11,255 (38.27%) varones, se detectó que una de cada diez personas (11.28%) ha sido víctima de hostigamiento y acoso sexual en su centro de trabajo, siendo mayor el porcentaje de mujeres que de hombres que ha sido víctima de este tipo de violencia. De las personas que manifestaron haber sufrido este tipo de violencia el 38.9% denunció el hecho, de este porcentaje el 38.4% de las mujeres denunciaron y  40.3% de los hombres  realizaron la denuncia;  en tanto que el 51% no presentó denuncia, y un 10.1% no dio respuesta a la pregunta.  Por lo que se refiere a la problemática de la discriminación, el 16.2% del personal mencionó que  alguna vez se había sentido discriminado/ a en el Instituto por ser hombre o ser mujer. Del análisis realizado se identificó que por cada hombre que se ha sentido discriminado, cerca de dos mujeres se han sentido discriminadas. En atención a ello, las acciones derivadas del programa Equidad de Género contribuyen a mejorar la cultura institucional promoviendo la igualdad, la no discriminación, prevención y atención a la violencia de género, impulsando en las delegaciones y áreas centrales la  consolidación de los mecanismos e instrumentos tendientes a mejorar el clima laboral; propiciar el  fortalecimiento de capacidades  por medio de la sensibilización y la capacitación y la promoción de acciones de difusión e información.  </t>
  </si>
  <si>
    <t>23.8</t>
  </si>
  <si>
    <t>Equidad de Género</t>
  </si>
  <si>
    <t>Planeación, Dirección y Evaluación Ambiental</t>
  </si>
  <si>
    <r>
      <t>Justificación de diferencia de avances con respecto a las metas programadas
UR:</t>
    </r>
    <r>
      <rPr>
        <sz val="10"/>
        <rFont val="Soberana Sans"/>
        <family val="2"/>
      </rPr>
      <t xml:space="preserve"> </t>
    </r>
  </si>
  <si>
    <r>
      <t>Acciones de mejora para el siguiente periodo
UR:</t>
    </r>
    <r>
      <rPr>
        <sz val="10"/>
        <rFont val="Soberana Sans"/>
        <family val="2"/>
      </rPr>
      <t xml:space="preserve"> </t>
    </r>
  </si>
  <si>
    <t>Planeación, elaboración y seguimiento de las políticas y programas de la dependencia</t>
  </si>
  <si>
    <t>Oficialía Mayor</t>
  </si>
  <si>
    <t>Porcentaje de avance en la creación de la Unidad de Igualdad de Género en la Secretaría de Economía</t>
  </si>
  <si>
    <t>UR: 700</t>
  </si>
  <si>
    <r>
      <t>Acciones realizadas en el periodo
UR:</t>
    </r>
    <r>
      <rPr>
        <sz val="10"/>
        <rFont val="Soberana Sans"/>
        <family val="2"/>
      </rPr>
      <t xml:space="preserve">  700
Durante el segundo trimestre del 2014 se estuvieron realizando las siguientes reuniones y/o trabajos:    Reunión con diversos Consultores especializados en Perspectiva de Género para ir aterrizando talleres que se darán durante el segundo semestre con el Comité de la Unidad de Igualdad de Género (UIG).    Reunión con las direcciones de área de Recursos Humanos con el fin de identificar las áreas de oportunidad que existen en sus procesos y así impulsar acciones en materia de Perspectiva de Género.    Reunión de seguimiento con el Órgano Interno de Control de la SE para fortalecer los mecanismos del Comité de Prevención y Tratamiento de Violencia Laboral.    Reunión de seguimiento con  el Sindicato de  la SE para fortalecer los mecanismos del Comité de Prevención y Tratamiento de Violencia Laboral.    Participación en la Reunión Sectorial de Cultura Institucional (INMUJERES / UIG´s) para conocer e intercambiar los avances en la implementación del Programa de Cultura Institucional y exponer la estrategia de Cultura Institucional 2014.    Participación a la Cuarta Sesión Ordinaria del Sistema Nacional para la Igualdad entre Mujeres y Hombres (SNIMH) para conocer el seguimiento de los acuerdos del SNIMH; conocer el informe final sobre el ejercicio del presupuesto etiquetado 2013; conocer los avances en la creación de las UIG´s en la APF; conocer la propuesta de seguimiento y avances del presupuesto etiquetado 2014; conocer el seguimiento al PROIGUALDAD 2013-2018  y conocer el programa de trabajo del Grupo Interinstitucional de Hostigamiento y Acoso Sexual.    Participación en proyectos y revisión de programas con los siguientes Organismos o Instituciones Públicas: INMujeres, INAPAM; IMJUVE; ONU Mujeres, CONADIS, CONAPRED Y SEGOB.  </t>
    </r>
  </si>
  <si>
    <r>
      <t>Justificación de diferencia de avances con respecto a las metas programadas
UR:</t>
    </r>
    <r>
      <rPr>
        <sz val="10"/>
        <rFont val="Soberana Sans"/>
        <family val="2"/>
      </rPr>
      <t xml:space="preserve"> 700
Debido a que presentan avances hasta el cuarto trimestre no han presentado avance alguno, por tal motivo no hay dicha justificación de diferencias de avances.</t>
    </r>
  </si>
  <si>
    <r>
      <t>Acciones de mejora para el siguiente periodo
UR:</t>
    </r>
    <r>
      <rPr>
        <sz val="10"/>
        <rFont val="Soberana Sans"/>
        <family val="2"/>
      </rPr>
      <t xml:space="preserve"> Se darán a conocer una vez que se establecen acuerdos interinstitucionales para incorporar la perspectiva y transversalidad de género en la Secretaría de Economía y el Sector vinculado a ella.</t>
    </r>
  </si>
  <si>
    <t xml:space="preserve">UR: </t>
  </si>
  <si>
    <r>
      <t>Acciones realizadas en el periodo
UR:</t>
    </r>
    <r>
      <rPr>
        <sz val="10"/>
        <rFont val="Soberana Sans"/>
        <family val="2"/>
      </rPr>
      <t xml:space="preserve"> </t>
    </r>
  </si>
  <si>
    <t>Programa para el Desarrollo Profesional Docente</t>
  </si>
  <si>
    <t>S247</t>
  </si>
  <si>
    <t>Coordinación General del Servicio Profesional Docente</t>
  </si>
  <si>
    <r>
      <t>Acciones realizadas en el periodo
UR:</t>
    </r>
    <r>
      <rPr>
        <sz val="10"/>
        <rFont val="Soberana Sans"/>
        <family val="2"/>
      </rPr>
      <t xml:space="preserve">  L00
En el segundo trimestre del presente ejercicio fiscal, se concluyó el proceso de análisis y dictaminación de las Propuestas locales en materia de formación y desarrollo profesional (instrumento elaborado por las Autoridades Educativas Locales para la implementación de las acciones que se desprenden de los componentes y apoyos del Programa, establecido como requisito de participación en las Reglas de Operación). Para ello, se recibieron 32 Propuestas locales de las entidades federativas; de tal forma que éstas fueron sujetas a la emisión de comentarios y sugerencias, enfocadas a fortalecer sus proyectos en el marco de la Estrategia nacional para impulsar la convivencia escolar pacífica con perspectiva de género en la educación básica, diseño y desarrollo de acciones con perspectiva de género, a partir de identificar a los beneficiarios de esta acción por género.    Así también, se destaca que los procesos de planificación, programación, presupuestación y organización 2014, se encuentran alineados al ciclo escolar 2014-2015, por lo que en el estado del ejercicio del presupuesto para el presente año fiscal relativo al PRODEP, tipo básico, se encuentra calendarizado para su dispersión a las entidades federativas durante el tercer trimestre del año. Para tal efecto, se han realizado acciones de asesoría y acompañamiento a las entidades federativas, tanto de forma general como a petición de parte, a nivel local, regional o nacional, de manera presencial o a distancia, con la finalidad de establecer los procesos del PRODEP alineados a la Reforma Educativa, las prioridades y necesidades educativas del subsector, así como específicamente en torno al proyecto que realizarán para impulsar la convivencia escolar sana, pacífica y libre de violencia con perspectiva de género.  </t>
    </r>
  </si>
  <si>
    <r>
      <t>Justificación de diferencia de avances con respecto a las metas programadas
UR:</t>
    </r>
    <r>
      <rPr>
        <sz val="10"/>
        <rFont val="Soberana Sans"/>
        <family val="2"/>
      </rPr>
      <t xml:space="preserve"> L00
La detección de necesidades de las entidades federativas proyectan a 978 mil 118 docentes frente a grupo, este personal es considerado como impulsor de los ambientes sanos de convivencia escolar; asimismo, se identifican las zonas de vulnerabilidad y alta marginación social como focalización para brindar atención a esta problemática, a través de las acciones que contempla el Programa para el Desarrollo Profesional Docente, tipo básico. Sin embargo, es un universo de atención muy amplio para dar cobertura con base en los $14,256,100.00 etiquetados en el Anexo 12 del P.E.F., como parte de los recursos destinados al PRODEP, tipo básico, conforme el Anexo 17 del P.E.F. para el ejercicio fiscal 2014 (D.O.F. 03/12/2013).    No obstante lo anterior, el avance reportado durante el segundo trimestre expresa el nivel de logro programado para este periodo, conforme la Matriz de Indicadores para Resultados 2014, por lo que la variación cualitativa y cuantitativa respecto de la meta y el indicador definidos, no se considera bajo ningún nivel de riesgo o problemática respecto al quehacer institucional de la unidad administrativa responsable del Programa para el tipo básico, el subsector educativo ni de la dependencia federal en su conjunto.  </t>
    </r>
  </si>
  <si>
    <r>
      <t>Acciones de mejora para el siguiente periodo
UR:</t>
    </r>
    <r>
      <rPr>
        <sz val="10"/>
        <rFont val="Soberana Sans"/>
        <family val="2"/>
      </rPr>
      <t xml:space="preserve">  L00
Durante la construcción del PRODEP, tipo básico, se concibió al interior de la SEB la Estrategia nacional para impulsar la convivencia escolar pacífica con perspectiva de género en la educación básica, conforme los componentes de formación continua y desarrollo profesional docente, que coinciden en cada uno de los Programas Federales sujetos a reglas de operación en el subsector educativo, justo como un mecanismo para favorecer la articulación de acciones transversales en esta temática de relevancia social y educativa. Asimismo, y derivado del actual proceso de reforma educativa en nuestro país, se tiene contemplado que a partir de la gestión del currículo nacional, regional y aún local, se logre impulsar el abordaje de los contenidos que favorezcan una perspectiva integral que, en la práctica docente, genere condiciones para la inclusión de opciones académicas relativas a esta línea de acción de la UR314 en coordinación intra e interinstitucional con otras áreas de la SEP y la APF.    Lo anterior, justo como una oportunidad de mejora para el siguiente periodo, toda vez que las acciones académicas y, por ello, sustantivas a desarrollar durante el tercer trimestre del año fiscal, corresponden al inicio del ciclo escolar 2014-2015, donde se tienen programadas actividades institucionales de mayor impacto, precisamente a la par de la operación del Programa, misma que coincide con el calendario del ejercicio del gasto público presupuestado para ello en el presente año fiscal.  </t>
    </r>
  </si>
  <si>
    <t>Definición y conducción de la política del desarrollo social y comunitario, así como la participación social</t>
  </si>
  <si>
    <r>
      <t>Acciones realizadas en el periodo
UR:</t>
    </r>
    <r>
      <rPr>
        <sz val="10"/>
        <rFont val="Soberana Sans"/>
        <family val="2"/>
      </rPr>
      <t xml:space="preserve"> 211
Del 1 de abril al 30 de junio de 2014, la red consular en EUA antendió 1,834 casos de protección consular (1,126 mujeres y 708 hombres), distribuidos de la siguiente forma:                                                           
 - Número de apoyos a mujeres, niñas,  niños y adultos mayores  en situacion de maltrato en Estados Unidos: 451. Mujeres: 362. Hombres: 89.                                                                                                                                 
- Número de personas mexicanas apoyadas y  repatriadas en situación vulnerable  Estados Unidos: 801. Mujeres: 204 Hombres: 597.                                                                                                                                                                                
- Número de mexicanos  apoyados, víctimas de trata de personas en Estados Unidos: 36. Mujeres:14, Hombres:22                                                                                                                                                                                                       
 -Número de mexicanas atendidas y apoyadas, privadas de su libertad en Estados Unidos: 546</t>
    </r>
  </si>
  <si>
    <r>
      <t>Acciones realizadas en el periodo
UR:</t>
    </r>
    <r>
      <rPr>
        <sz val="10"/>
        <rFont val="Soberana Sans"/>
        <family val="2"/>
      </rPr>
      <t xml:space="preserve"> NHK
Durante el segundo trimestre de 2014, se proporcionaron:                                                                                                                                      
Promedio  Mensual Apoyo en Especie           130                                                                                                                                                         
Apoyo Económico Temporal                      751 
Apoyo para Atención Especializada        2,883
Total: 3,764    
Del total de 3,764  apoyos proporcionados, se desglosan de la siguiente manera:    Mujeres :1,888    Hombre:1,876  (1,888 mujeres/7,514 denominador)x100=25.12 Avance Segundo Trimestre 2014.</t>
    </r>
  </si>
  <si>
    <t>UR: 121</t>
  </si>
  <si>
    <t>UR: 122</t>
  </si>
  <si>
    <t>UR: 123</t>
  </si>
  <si>
    <t>UR: 124</t>
  </si>
  <si>
    <t>UR: 125</t>
  </si>
  <si>
    <t>UR: 126</t>
  </si>
  <si>
    <t>UR: 127</t>
  </si>
  <si>
    <t>UR: 128</t>
  </si>
  <si>
    <t>UR: 129</t>
  </si>
  <si>
    <t>UR: 130</t>
  </si>
  <si>
    <t>UR: 131</t>
  </si>
  <si>
    <t>UR: 132</t>
  </si>
  <si>
    <t>UR: 133</t>
  </si>
  <si>
    <t>UR: 134</t>
  </si>
  <si>
    <t>UR: 135</t>
  </si>
  <si>
    <t>UR: 136</t>
  </si>
  <si>
    <t>UR: 137</t>
  </si>
  <si>
    <t>UR: 140</t>
  </si>
  <si>
    <t>UR: 141</t>
  </si>
  <si>
    <t>UR: 142</t>
  </si>
  <si>
    <t>UR: 143</t>
  </si>
  <si>
    <t>UR: 144</t>
  </si>
  <si>
    <t>UR: 145</t>
  </si>
  <si>
    <t>UR: 146</t>
  </si>
  <si>
    <t>UR: 147</t>
  </si>
  <si>
    <t>UR: 148</t>
  </si>
  <si>
    <t>UR: 149</t>
  </si>
  <si>
    <t>UR: 150</t>
  </si>
  <si>
    <t>UR: 151</t>
  </si>
  <si>
    <t>UR: 152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</si>
</sst>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0"/>
      <name val="Soberana Sans"/>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b/>
      <sz val="12"/>
      <color indexed="8"/>
      <name val="Soberana Sans"/>
      <family val="2"/>
    </font>
    <font>
      <sz val="12"/>
      <name val="Soberana Sans"/>
      <family val="3"/>
    </font>
    <font>
      <b/>
      <sz val="16"/>
      <color indexed="8"/>
      <name val="Soberana Titular"/>
      <family val="3"/>
    </font>
    <font>
      <sz val="14"/>
      <color indexed="8"/>
      <name val="Soberana Titular"/>
      <family val="3"/>
    </font>
    <font>
      <b/>
      <sz val="16"/>
      <color indexed="9"/>
      <name val="Trajan Pro"/>
      <family val="3"/>
    </font>
    <font>
      <b/>
      <sz val="10"/>
      <color indexed="53"/>
      <name val="Soberana Sans"/>
      <family val="2"/>
    </font>
    <font>
      <b/>
      <sz val="10"/>
      <color indexed="8"/>
      <name val="Soberana Sans"/>
      <family val="2"/>
    </font>
    <font>
      <sz val="10"/>
      <color indexed="8"/>
      <name val="Soberana Sans"/>
      <family val="2"/>
    </font>
    <font>
      <b/>
      <sz val="9"/>
      <color indexed="8"/>
      <name val="Soberana Sans"/>
      <family val="2"/>
    </font>
    <font>
      <sz val="9"/>
      <name val="Soberana Sans"/>
      <family val="2"/>
    </font>
    <font>
      <b/>
      <sz val="10"/>
      <name val="Soberana Sans"/>
      <family val="3"/>
    </font>
    <font>
      <b/>
      <sz val="12"/>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8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969696"/>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thick">
        <color rgb="FFD8D8D8"/>
      </left>
      <right/>
      <top/>
      <bottom style="thick">
        <color rgb="FFD8D8D8"/>
      </bottom>
      <diagonal/>
    </border>
    <border>
      <left/>
      <right/>
      <top/>
      <bottom style="thick">
        <color rgb="FFD8D8D8"/>
      </bottom>
      <diagonal/>
    </border>
    <border>
      <left/>
      <right style="thick">
        <color rgb="FFD8D8D8"/>
      </right>
      <top/>
      <bottom style="thick">
        <color rgb="FFD8D8D8"/>
      </bottom>
      <diagonal/>
    </border>
    <border>
      <left/>
      <right/>
      <top style="thick">
        <color rgb="FF969696"/>
      </top>
      <bottom/>
      <diagonal/>
    </border>
    <border>
      <left/>
      <right style="thick">
        <color rgb="FFD8D8D8"/>
      </right>
      <top style="thick">
        <color rgb="FFD8D8D8"/>
      </top>
      <bottom style="thick">
        <color rgb="FFD8D8D8"/>
      </bottom>
      <diagonal/>
    </border>
    <border>
      <left/>
      <right/>
      <top style="thick">
        <color rgb="FFD8D8D8"/>
      </top>
      <bottom style="thick">
        <color rgb="FFD8D8D8"/>
      </bottom>
      <diagonal/>
    </border>
    <border>
      <left style="medium">
        <color auto="1"/>
      </left>
      <right/>
      <top/>
      <bottom/>
      <diagonal/>
    </border>
    <border>
      <left/>
      <right style="medium">
        <color auto="1"/>
      </right>
      <top/>
      <bottom/>
      <diagonal/>
    </border>
    <border>
      <left/>
      <right/>
      <top/>
      <bottom style="medium">
        <color rgb="FFD8D8D8"/>
      </bottom>
      <diagonal/>
    </border>
    <border>
      <left style="medium">
        <color rgb="FFD8D8D8"/>
      </left>
      <right style="medium">
        <color rgb="FFD8D8D8"/>
      </right>
      <top style="medium">
        <color rgb="FFD8D8D8"/>
      </top>
      <bottom style="medium">
        <color rgb="FFD8D8D8"/>
      </bottom>
      <diagonal/>
    </border>
    <border>
      <left style="thick">
        <color rgb="FFD8D8D8"/>
      </left>
      <right/>
      <top style="thick">
        <color rgb="FFD8D8D8"/>
      </top>
      <bottom style="thick">
        <color rgb="FFD8D8D8"/>
      </bottom>
      <diagonal/>
    </border>
    <border>
      <left style="medium">
        <color auto="1"/>
      </left>
      <right/>
      <top style="thick">
        <color rgb="FF969696"/>
      </top>
      <bottom/>
      <diagonal/>
    </border>
    <border>
      <left/>
      <right style="medium">
        <color auto="1"/>
      </right>
      <top style="thick">
        <color rgb="FF969696"/>
      </top>
      <bottom/>
      <diagonal/>
    </border>
    <border>
      <left style="medium">
        <color auto="1"/>
      </left>
      <right/>
      <top/>
      <bottom style="medium">
        <color rgb="FF808080"/>
      </bottom>
      <diagonal/>
    </border>
    <border>
      <left/>
      <right style="medium">
        <color auto="1"/>
      </right>
      <top/>
      <bottom style="medium">
        <color rgb="FF808080"/>
      </bottom>
      <diagonal/>
    </border>
    <border>
      <left/>
      <right/>
      <top/>
      <bottom style="medium">
        <color rgb="FF808080"/>
      </bottom>
      <diagonal/>
    </border>
    <border>
      <left style="medium">
        <color auto="1"/>
      </left>
      <right/>
      <top style="thick">
        <color rgb="FF969696"/>
      </top>
      <bottom style="medium">
        <color rgb="FF808080"/>
      </bottom>
      <diagonal/>
    </border>
    <border>
      <left/>
      <right style="medium">
        <color rgb="FF969696"/>
      </right>
      <top style="thick">
        <color rgb="FF969696"/>
      </top>
      <bottom style="medium">
        <color rgb="FF808080"/>
      </bottom>
      <diagonal/>
    </border>
    <border>
      <left/>
      <right/>
      <top style="thick">
        <color rgb="FF969696"/>
      </top>
      <bottom style="medium">
        <color rgb="FF808080"/>
      </bottom>
      <diagonal/>
    </border>
    <border>
      <left style="medium">
        <color rgb="FF969696"/>
      </left>
      <right/>
      <top/>
      <bottom style="medium">
        <color rgb="FF969696"/>
      </bottom>
      <diagonal/>
    </border>
    <border>
      <left/>
      <right style="medium">
        <color auto="1"/>
      </right>
      <top/>
      <bottom style="medium">
        <color rgb="FF969696"/>
      </bottom>
      <diagonal/>
    </border>
    <border>
      <left/>
      <right/>
      <top/>
      <bottom style="medium">
        <color rgb="FF969696"/>
      </bottom>
      <diagonal/>
    </border>
    <border>
      <left/>
      <right/>
      <top style="medium">
        <color rgb="FF808080"/>
      </top>
      <bottom/>
      <diagonal/>
    </border>
    <border>
      <left style="medium">
        <color auto="1"/>
      </left>
      <right/>
      <top style="medium">
        <color rgb="FF808080"/>
      </top>
      <bottom/>
      <diagonal/>
    </border>
    <border>
      <left style="medium">
        <color auto="1"/>
      </left>
      <right/>
      <top/>
      <bottom style="medium">
        <color auto="1"/>
      </bottom>
      <diagonal/>
    </border>
    <border>
      <left/>
      <right/>
      <top/>
      <bottom style="medium">
        <color auto="1"/>
      </bottom>
      <diagonal/>
    </border>
    <border>
      <left/>
      <right style="medium">
        <color rgb="FF969696"/>
      </right>
      <top style="medium">
        <color rgb="FF808080"/>
      </top>
      <bottom/>
      <diagonal/>
    </border>
    <border>
      <left/>
      <right style="medium">
        <color rgb="FF969696"/>
      </right>
      <top/>
      <bottom style="medium">
        <color auto="1"/>
      </bottom>
      <diagonal/>
    </border>
    <border>
      <left style="medium">
        <color rgb="FF969696"/>
      </left>
      <right/>
      <top style="medium">
        <color rgb="FF969696"/>
      </top>
      <bottom/>
      <diagonal/>
    </border>
    <border>
      <left style="medium">
        <color rgb="FF969696"/>
      </left>
      <right/>
      <top/>
      <bottom style="medium">
        <color auto="1"/>
      </bottom>
      <diagonal/>
    </border>
    <border>
      <left/>
      <right/>
      <top style="medium">
        <color rgb="FF969696"/>
      </top>
      <bottom/>
      <diagonal/>
    </border>
    <border>
      <left/>
      <right style="medium">
        <color auto="1"/>
      </right>
      <top style="medium">
        <color rgb="FF969696"/>
      </top>
      <bottom style="medium">
        <color auto="1"/>
      </bottom>
      <diagonal/>
    </border>
    <border>
      <left/>
      <right style="medium">
        <color auto="1"/>
      </right>
      <top style="medium">
        <color rgb="FF969696"/>
      </top>
      <bottom/>
      <diagonal/>
    </border>
    <border>
      <left/>
      <right style="medium">
        <color auto="1"/>
      </right>
      <top/>
      <bottom style="medium">
        <color auto="1"/>
      </bottom>
      <diagonal/>
    </border>
    <border>
      <left/>
      <right style="thick">
        <color rgb="FFB2B2B2"/>
      </right>
      <top style="thick">
        <color rgb="FF969696"/>
      </top>
      <bottom/>
      <diagonal/>
    </border>
    <border>
      <left/>
      <right style="thick">
        <color rgb="FFB2B2B2"/>
      </right>
      <top/>
      <bottom style="medium">
        <color auto="1"/>
      </bottom>
      <diagonal/>
    </border>
    <border>
      <left style="medium">
        <color auto="1"/>
      </left>
      <right/>
      <top/>
      <bottom style="medium">
        <color rgb="FFD8D8D8"/>
      </bottom>
      <diagonal/>
    </border>
    <border>
      <left/>
      <right style="medium">
        <color auto="1"/>
      </right>
      <top/>
      <bottom style="thin">
        <color auto="1"/>
      </bottom>
      <diagonal/>
    </border>
    <border>
      <left style="medium">
        <color auto="1"/>
      </left>
      <right/>
      <top style="medium">
        <color rgb="FFD8D8D8"/>
      </top>
      <bottom style="thin">
        <color auto="1"/>
      </bottom>
      <diagonal/>
    </border>
    <border>
      <left/>
      <right/>
      <top style="medium">
        <color rgb="FFD8D8D8"/>
      </top>
      <bottom style="thin">
        <color auto="1"/>
      </bottom>
      <diagonal/>
    </border>
    <border>
      <left/>
      <right style="medium">
        <color auto="1"/>
      </right>
      <top style="medium">
        <color rgb="FFD8D8D8"/>
      </top>
      <bottom style="thin">
        <color auto="1"/>
      </bottom>
      <diagonal/>
    </border>
    <border>
      <left style="medium">
        <color auto="1"/>
      </left>
      <right/>
      <top/>
      <bottom style="thin">
        <color rgb="FFD8D8D8"/>
      </bottom>
      <diagonal/>
    </border>
    <border>
      <left/>
      <right style="medium">
        <color auto="1"/>
      </right>
      <top/>
      <bottom style="thin">
        <color rgb="FFD8D8D8"/>
      </bottom>
      <diagonal/>
    </border>
    <border>
      <left/>
      <right/>
      <top/>
      <bottom style="thin">
        <color rgb="FFD8D8D8"/>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style="thick">
        <color rgb="FF969696"/>
      </top>
      <bottom/>
      <diagonal/>
    </border>
    <border>
      <left style="medium">
        <color auto="1"/>
      </left>
      <right/>
      <top style="thick">
        <color rgb="FF969696"/>
      </top>
      <bottom/>
      <diagonal/>
    </border>
    <border>
      <left/>
      <right style="medium">
        <color auto="1"/>
      </right>
      <top/>
      <bottom style="thin">
        <color rgb="FFD8D8D8"/>
      </bottom>
      <diagonal/>
    </border>
    <border>
      <left style="medium">
        <color auto="1"/>
      </left>
      <right/>
      <top/>
      <bottom style="thin">
        <color rgb="FFD8D8D8"/>
      </bottom>
      <diagonal/>
    </border>
    <border>
      <left/>
      <right style="medium">
        <color auto="1"/>
      </right>
      <top style="medium">
        <color rgb="FFD8D8D8"/>
      </top>
      <bottom style="thin">
        <color auto="1"/>
      </bottom>
      <diagonal/>
    </border>
    <border>
      <left/>
      <right/>
      <top style="medium">
        <color rgb="FFD8D8D8"/>
      </top>
      <bottom style="thin">
        <color auto="1"/>
      </bottom>
      <diagonal/>
    </border>
    <border>
      <left style="medium">
        <color auto="1"/>
      </left>
      <right/>
      <top style="medium">
        <color rgb="FFD8D8D8"/>
      </top>
      <bottom style="thin">
        <color auto="1"/>
      </bottom>
      <diagonal/>
    </border>
    <border>
      <left/>
      <right style="medium">
        <color auto="1"/>
      </right>
      <top/>
      <bottom style="thin">
        <color auto="1"/>
      </bottom>
      <diagonal/>
    </border>
    <border>
      <left style="medium">
        <color auto="1"/>
      </left>
      <right/>
      <top/>
      <bottom style="medium">
        <color rgb="FFD8D8D8"/>
      </bottom>
      <diagonal/>
    </border>
    <border>
      <left/>
      <right style="medium">
        <color auto="1"/>
      </right>
      <top style="medium">
        <color rgb="FF969696"/>
      </top>
      <bottom style="medium">
        <color auto="1"/>
      </bottom>
      <diagonal/>
    </border>
    <border>
      <left/>
      <right style="thick">
        <color rgb="FFB2B2B2"/>
      </right>
      <top/>
      <bottom style="medium">
        <color auto="1"/>
      </bottom>
      <diagonal/>
    </border>
    <border>
      <left/>
      <right style="medium">
        <color auto="1"/>
      </right>
      <top/>
      <bottom style="medium">
        <color rgb="FF969696"/>
      </bottom>
      <diagonal/>
    </border>
    <border>
      <left/>
      <right style="medium">
        <color auto="1"/>
      </right>
      <top/>
      <bottom/>
      <diagonal/>
    </border>
    <border>
      <left style="medium">
        <color auto="1"/>
      </left>
      <right/>
      <top/>
      <bottom/>
      <diagonal/>
    </border>
    <border>
      <left style="medium">
        <color rgb="FF969696"/>
      </left>
      <right/>
      <top/>
      <bottom style="medium">
        <color auto="1"/>
      </bottom>
      <diagonal/>
    </border>
    <border>
      <left/>
      <right style="medium">
        <color rgb="FF969696"/>
      </right>
      <top/>
      <bottom style="medium">
        <color auto="1"/>
      </bottom>
      <diagonal/>
    </border>
    <border>
      <left/>
      <right style="medium">
        <color auto="1"/>
      </right>
      <top style="medium">
        <color rgb="FF969696"/>
      </top>
      <bottom/>
      <diagonal/>
    </border>
    <border>
      <left style="medium">
        <color auto="1"/>
      </left>
      <right/>
      <top style="medium">
        <color rgb="FF808080"/>
      </top>
      <bottom/>
      <diagonal/>
    </border>
    <border>
      <left style="medium">
        <color auto="1"/>
      </left>
      <right/>
      <top style="thick">
        <color rgb="FF969696"/>
      </top>
      <bottom style="medium">
        <color rgb="FF808080"/>
      </bottom>
      <diagonal/>
    </border>
    <border>
      <left/>
      <right style="medium">
        <color auto="1"/>
      </right>
      <top/>
      <bottom style="medium">
        <color rgb="FF808080"/>
      </bottom>
      <diagonal/>
    </border>
    <border>
      <left style="medium">
        <color auto="1"/>
      </left>
      <right/>
      <top/>
      <bottom style="medium">
        <color rgb="FF808080"/>
      </bottom>
      <diagonal/>
    </border>
    <border>
      <left/>
      <right style="medium">
        <color auto="1"/>
      </right>
      <top/>
      <bottom style="thick">
        <color rgb="FF969696"/>
      </bottom>
      <diagonal/>
    </border>
    <border>
      <left style="medium">
        <color auto="1"/>
      </left>
      <right/>
      <top/>
      <bottom style="thick">
        <color rgb="FF969696"/>
      </bottom>
      <diagonal/>
    </border>
    <border>
      <left/>
      <right/>
      <top style="medium">
        <color auto="1"/>
      </top>
      <bottom/>
      <diagonal/>
    </border>
    <border>
      <left style="medium">
        <color auto="1"/>
      </left>
      <right/>
      <top style="medium">
        <color auto="1"/>
      </top>
      <bottom/>
      <diagonal/>
    </border>
    <border>
      <left/>
      <right style="medium">
        <color indexed="64"/>
      </right>
      <top style="medium">
        <color indexed="64"/>
      </top>
      <bottom/>
      <diagonal/>
    </border>
    <border>
      <left/>
      <right/>
      <top style="thick">
        <color rgb="FFD8D8D8"/>
      </top>
      <bottom/>
      <diagonal/>
    </border>
  </borders>
  <cellStyleXfs count="44">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9" fontId="1" fillId="0" borderId="0" applyFont="0" applyFill="0" applyBorder="0" applyAlignment="0" applyProtection="0"/>
  </cellStyleXfs>
  <cellXfs count="181">
    <xf numFmtId="0" fontId="0" fillId="0" borderId="0" xfId="0"/>
    <xf numFmtId="0" fontId="0" fillId="0" borderId="0" xfId="0" applyAlignment="1">
      <alignment vertical="top" wrapText="1"/>
    </xf>
    <xf numFmtId="0" fontId="19" fillId="0" borderId="0" xfId="0" applyFont="1" applyAlignment="1">
      <alignment vertical="top" wrapText="1"/>
    </xf>
    <xf numFmtId="0" fontId="0" fillId="0" borderId="0" xfId="0" applyAlignment="1">
      <alignment horizontal="right" vertical="top" wrapText="1"/>
    </xf>
    <xf numFmtId="0" fontId="0" fillId="0" borderId="0" xfId="0" applyNumberFormat="1" applyFont="1" applyFill="1" applyBorder="1" applyAlignment="1" applyProtection="1"/>
    <xf numFmtId="0" fontId="24" fillId="34" borderId="0" xfId="0" applyFont="1" applyFill="1" applyAlignment="1">
      <alignment vertical="center"/>
    </xf>
    <xf numFmtId="0" fontId="25" fillId="34" borderId="0" xfId="0" applyFont="1" applyFill="1" applyAlignment="1">
      <alignment vertical="center"/>
    </xf>
    <xf numFmtId="0" fontId="26" fillId="0" borderId="0" xfId="0" applyFont="1"/>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1" xfId="0" applyFont="1" applyFill="1" applyBorder="1" applyAlignment="1">
      <alignment horizontal="centerContinuous" vertical="center"/>
    </xf>
    <xf numFmtId="0" fontId="28" fillId="35" borderId="12" xfId="0" applyFont="1" applyFill="1" applyBorder="1" applyAlignment="1">
      <alignment horizontal="centerContinuous" vertical="center"/>
    </xf>
    <xf numFmtId="0" fontId="28" fillId="35" borderId="12" xfId="0" applyFont="1" applyFill="1" applyBorder="1" applyAlignment="1">
      <alignment horizontal="centerContinuous" vertical="center" wrapText="1"/>
    </xf>
    <xf numFmtId="0" fontId="28" fillId="35" borderId="13" xfId="0" applyFont="1" applyFill="1" applyBorder="1" applyAlignment="1">
      <alignment horizontal="centerContinuous" vertical="center" wrapText="1"/>
    </xf>
    <xf numFmtId="0" fontId="0" fillId="0" borderId="0" xfId="0" applyFill="1" applyAlignment="1">
      <alignment vertical="top" wrapText="1"/>
    </xf>
    <xf numFmtId="0" fontId="20" fillId="0" borderId="14" xfId="0" applyFont="1" applyFill="1" applyBorder="1" applyAlignment="1">
      <alignment vertical="center" wrapText="1"/>
    </xf>
    <xf numFmtId="0" fontId="20" fillId="0" borderId="15" xfId="0" applyFont="1" applyFill="1" applyBorder="1" applyAlignment="1">
      <alignment horizontal="center" vertical="center" wrapText="1"/>
    </xf>
    <xf numFmtId="0" fontId="0" fillId="0" borderId="0" xfId="0" applyFill="1" applyBorder="1" applyAlignment="1">
      <alignment vertical="top" wrapText="1"/>
    </xf>
    <xf numFmtId="165" fontId="0" fillId="0" borderId="0" xfId="0" applyNumberFormat="1" applyFill="1" applyBorder="1" applyAlignment="1">
      <alignment vertical="center"/>
    </xf>
    <xf numFmtId="0" fontId="19" fillId="0" borderId="20" xfId="0" applyFont="1" applyBorder="1" applyAlignment="1">
      <alignmen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26" fillId="0" borderId="20" xfId="0" applyFont="1" applyBorder="1" applyAlignment="1">
      <alignment vertical="top" wrapText="1"/>
    </xf>
    <xf numFmtId="0" fontId="29" fillId="0" borderId="23" xfId="0" applyFont="1" applyBorder="1" applyAlignment="1">
      <alignment horizontal="center" vertical="center" wrapText="1"/>
    </xf>
    <xf numFmtId="0" fontId="26" fillId="0" borderId="0" xfId="0" applyFont="1" applyBorder="1" applyAlignment="1">
      <alignment vertical="top" wrapText="1"/>
    </xf>
    <xf numFmtId="3" fontId="30" fillId="0" borderId="23" xfId="0" applyNumberFormat="1" applyFont="1" applyBorder="1" applyAlignment="1">
      <alignment horizontal="center" vertical="center" wrapText="1"/>
    </xf>
    <xf numFmtId="0" fontId="19" fillId="0" borderId="24" xfId="0" applyFont="1" applyBorder="1" applyAlignment="1">
      <alignment horizontal="justify" vertical="center"/>
    </xf>
    <xf numFmtId="0" fontId="0" fillId="0" borderId="17" xfId="0" applyBorder="1" applyAlignment="1">
      <alignment vertical="top" wrapText="1"/>
    </xf>
    <xf numFmtId="0" fontId="19" fillId="0" borderId="17" xfId="0" applyFont="1" applyBorder="1" applyAlignment="1">
      <alignment vertical="top" wrapText="1"/>
    </xf>
    <xf numFmtId="0" fontId="19" fillId="0" borderId="0" xfId="0" applyFont="1" applyBorder="1" applyAlignment="1">
      <alignment vertical="top" wrapText="1"/>
    </xf>
    <xf numFmtId="0" fontId="19" fillId="0" borderId="27" xfId="0" applyFont="1" applyBorder="1" applyAlignment="1">
      <alignment horizontal="justify" vertical="top" wrapText="1"/>
    </xf>
    <xf numFmtId="0" fontId="19" fillId="36" borderId="45" xfId="0" applyFont="1" applyFill="1" applyBorder="1" applyAlignment="1">
      <alignment horizontal="center" vertical="center" wrapText="1"/>
    </xf>
    <xf numFmtId="164" fontId="0" fillId="0" borderId="0" xfId="0" applyNumberFormat="1" applyAlignment="1">
      <alignment vertical="top" wrapText="1"/>
    </xf>
    <xf numFmtId="164" fontId="0" fillId="0" borderId="0" xfId="0" applyNumberFormat="1" applyFill="1" applyBorder="1" applyAlignment="1">
      <alignment horizontal="center" vertical="center" wrapText="1"/>
    </xf>
    <xf numFmtId="0" fontId="0" fillId="0" borderId="21" xfId="0" applyFont="1" applyBorder="1" applyAlignment="1">
      <alignment horizontal="center" vertical="center" wrapText="1"/>
    </xf>
    <xf numFmtId="0" fontId="26" fillId="0" borderId="0" xfId="0" applyFont="1" applyAlignment="1">
      <alignment vertical="top" wrapText="1"/>
    </xf>
    <xf numFmtId="0" fontId="19" fillId="36" borderId="35" xfId="0" applyFont="1" applyFill="1" applyBorder="1" applyAlignment="1">
      <alignment vertical="center" wrapText="1"/>
    </xf>
    <xf numFmtId="0" fontId="19" fillId="36" borderId="35" xfId="0" applyFont="1" applyFill="1" applyBorder="1" applyAlignment="1">
      <alignment horizontal="center" vertical="center" wrapText="1"/>
    </xf>
    <xf numFmtId="0" fontId="19" fillId="36" borderId="39" xfId="0" applyFont="1" applyFill="1" applyBorder="1" applyAlignment="1">
      <alignment horizontal="center" vertical="center" wrapText="1"/>
    </xf>
    <xf numFmtId="0" fontId="19" fillId="0" borderId="22" xfId="0" applyFont="1" applyBorder="1" applyAlignment="1">
      <alignment horizontal="justify" vertical="top" wrapText="1"/>
    </xf>
    <xf numFmtId="0" fontId="0" fillId="0" borderId="22" xfId="0" applyBorder="1" applyAlignment="1">
      <alignment vertical="top" wrapText="1"/>
    </xf>
    <xf numFmtId="4" fontId="0" fillId="0" borderId="22" xfId="0" applyNumberFormat="1" applyBorder="1" applyAlignment="1">
      <alignment vertical="top" wrapText="1"/>
    </xf>
    <xf numFmtId="4" fontId="0" fillId="0" borderId="22" xfId="0" applyNumberFormat="1" applyFont="1" applyBorder="1" applyAlignment="1">
      <alignment horizontal="center" vertical="top" wrapText="1"/>
    </xf>
    <xf numFmtId="4" fontId="0" fillId="0" borderId="22" xfId="0" applyNumberFormat="1" applyFont="1" applyFill="1" applyBorder="1" applyAlignment="1">
      <alignment horizontal="center" vertical="top" wrapText="1"/>
    </xf>
    <xf numFmtId="0" fontId="0" fillId="0" borderId="51" xfId="0" applyFont="1" applyBorder="1" applyAlignment="1">
      <alignment horizontal="center" vertical="top" wrapText="1"/>
    </xf>
    <xf numFmtId="0" fontId="19" fillId="0" borderId="53" xfId="0" applyFont="1" applyBorder="1" applyAlignment="1">
      <alignment horizontal="justify" vertical="top" wrapText="1"/>
    </xf>
    <xf numFmtId="0" fontId="0" fillId="0" borderId="53" xfId="0" applyBorder="1" applyAlignment="1">
      <alignment vertical="top" wrapText="1"/>
    </xf>
    <xf numFmtId="4" fontId="0" fillId="0" borderId="53" xfId="0" applyNumberFormat="1" applyBorder="1" applyAlignment="1">
      <alignment vertical="top" wrapText="1"/>
    </xf>
    <xf numFmtId="4" fontId="0" fillId="0" borderId="53" xfId="0" applyNumberFormat="1" applyFont="1" applyBorder="1" applyAlignment="1">
      <alignment horizontal="center" vertical="top" wrapText="1"/>
    </xf>
    <xf numFmtId="4" fontId="0" fillId="0" borderId="53" xfId="0" applyNumberFormat="1" applyFont="1" applyFill="1" applyBorder="1" applyAlignment="1">
      <alignment horizontal="center" vertical="top" wrapText="1"/>
    </xf>
    <xf numFmtId="4" fontId="0" fillId="0" borderId="53" xfId="0" applyNumberFormat="1" applyFill="1" applyBorder="1" applyAlignment="1">
      <alignment horizontal="center" vertical="top" wrapText="1"/>
    </xf>
    <xf numFmtId="0" fontId="0" fillId="0" borderId="54" xfId="0" applyFont="1" applyBorder="1" applyAlignment="1">
      <alignment horizontal="center" vertical="top" wrapText="1"/>
    </xf>
    <xf numFmtId="0" fontId="19" fillId="0" borderId="22" xfId="0" applyFont="1" applyBorder="1" applyAlignment="1">
      <alignment horizontal="justify" vertical="top" wrapText="1"/>
    </xf>
    <xf numFmtId="0" fontId="19" fillId="36" borderId="35" xfId="0" applyFont="1" applyFill="1" applyBorder="1" applyAlignment="1">
      <alignment horizontal="center" vertical="center" wrapText="1"/>
    </xf>
    <xf numFmtId="0" fontId="0" fillId="0" borderId="0" xfId="0" applyBorder="1" applyAlignment="1">
      <alignment vertical="top" wrapText="1"/>
    </xf>
    <xf numFmtId="0" fontId="0" fillId="0" borderId="65" xfId="0" applyFont="1" applyBorder="1" applyAlignment="1">
      <alignment horizontal="center" vertical="top" wrapText="1"/>
    </xf>
    <xf numFmtId="4" fontId="0" fillId="0" borderId="66" xfId="0" applyNumberFormat="1" applyFill="1" applyBorder="1" applyAlignment="1">
      <alignment horizontal="center" vertical="top" wrapText="1"/>
    </xf>
    <xf numFmtId="4" fontId="0" fillId="0" borderId="66" xfId="0" applyNumberFormat="1" applyFont="1" applyFill="1" applyBorder="1" applyAlignment="1">
      <alignment horizontal="center" vertical="top" wrapText="1"/>
    </xf>
    <xf numFmtId="4" fontId="0" fillId="0" borderId="66" xfId="0" applyNumberFormat="1" applyFont="1" applyBorder="1" applyAlignment="1">
      <alignment horizontal="center" vertical="top" wrapText="1"/>
    </xf>
    <xf numFmtId="4" fontId="0" fillId="0" borderId="66" xfId="0" applyNumberFormat="1" applyBorder="1" applyAlignment="1">
      <alignment vertical="top" wrapText="1"/>
    </xf>
    <xf numFmtId="0" fontId="0" fillId="0" borderId="66" xfId="0" applyBorder="1" applyAlignment="1">
      <alignment vertical="top" wrapText="1"/>
    </xf>
    <xf numFmtId="0" fontId="19" fillId="0" borderId="66" xfId="0" applyFont="1" applyBorder="1" applyAlignment="1">
      <alignment horizontal="justify" vertical="top" wrapText="1"/>
    </xf>
    <xf numFmtId="0" fontId="19" fillId="0" borderId="66" xfId="0" applyFont="1" applyBorder="1" applyAlignment="1">
      <alignment horizontal="justify" vertical="top" wrapText="1"/>
    </xf>
    <xf numFmtId="0" fontId="0" fillId="0" borderId="68" xfId="0" applyFont="1" applyBorder="1" applyAlignment="1">
      <alignment horizontal="center" vertical="top" wrapText="1"/>
    </xf>
    <xf numFmtId="0" fontId="19" fillId="36" borderId="70" xfId="0" applyFont="1" applyFill="1" applyBorder="1" applyAlignment="1">
      <alignment horizontal="center" vertical="center" wrapText="1"/>
    </xf>
    <xf numFmtId="0" fontId="19" fillId="36" borderId="59" xfId="0" applyFont="1" applyFill="1" applyBorder="1" applyAlignment="1">
      <alignment horizontal="center" vertical="center" wrapText="1"/>
    </xf>
    <xf numFmtId="0" fontId="0" fillId="0" borderId="73" xfId="0" applyFont="1" applyBorder="1" applyAlignment="1">
      <alignment horizontal="center" vertical="center" wrapText="1"/>
    </xf>
    <xf numFmtId="0" fontId="19" fillId="36" borderId="59" xfId="0" applyFont="1" applyFill="1" applyBorder="1" applyAlignment="1">
      <alignment horizontal="center" vertical="center" wrapText="1"/>
    </xf>
    <xf numFmtId="0" fontId="19" fillId="0" borderId="81" xfId="0" applyFont="1" applyBorder="1" applyAlignment="1">
      <alignment horizontal="justify" vertical="top" wrapText="1"/>
    </xf>
    <xf numFmtId="0" fontId="19" fillId="0" borderId="74" xfId="0" applyFont="1" applyBorder="1" applyAlignment="1">
      <alignment vertical="top" wrapText="1"/>
    </xf>
    <xf numFmtId="0" fontId="26" fillId="0" borderId="74" xfId="0" applyFont="1" applyBorder="1" applyAlignment="1">
      <alignment vertical="top" wrapText="1"/>
    </xf>
    <xf numFmtId="4" fontId="0" fillId="0" borderId="0" xfId="0" applyNumberFormat="1" applyFont="1" applyFill="1" applyBorder="1" applyAlignment="1">
      <alignment horizontal="center" vertical="top" wrapText="1"/>
    </xf>
    <xf numFmtId="4" fontId="0" fillId="0" borderId="0" xfId="0" applyNumberFormat="1" applyFont="1" applyBorder="1" applyAlignment="1">
      <alignment horizontal="center" vertical="top" wrapText="1"/>
    </xf>
    <xf numFmtId="4" fontId="0" fillId="0" borderId="0" xfId="0" applyNumberFormat="1" applyBorder="1" applyAlignment="1">
      <alignment vertical="top" wrapText="1"/>
    </xf>
    <xf numFmtId="0" fontId="19" fillId="0" borderId="0" xfId="0" applyFont="1" applyBorder="1" applyAlignment="1">
      <alignment horizontal="justify" vertical="top" wrapText="1"/>
    </xf>
    <xf numFmtId="0" fontId="19" fillId="0" borderId="22" xfId="0" applyFont="1" applyBorder="1" applyAlignment="1">
      <alignment horizontal="justify" vertical="top" wrapText="1"/>
    </xf>
    <xf numFmtId="0" fontId="0" fillId="0" borderId="86" xfId="0" applyFont="1" applyBorder="1" applyAlignment="1">
      <alignment horizontal="center" vertical="top" wrapText="1"/>
    </xf>
    <xf numFmtId="0" fontId="0" fillId="0" borderId="73" xfId="0" applyFont="1" applyBorder="1" applyAlignment="1">
      <alignment horizontal="center" vertical="top" wrapText="1"/>
    </xf>
    <xf numFmtId="0" fontId="0" fillId="0" borderId="0" xfId="0" applyBorder="1" applyAlignment="1">
      <alignment vertical="top" wrapText="1"/>
    </xf>
    <xf numFmtId="0" fontId="0" fillId="0" borderId="21" xfId="0" applyBorder="1" applyAlignment="1">
      <alignment vertical="top" wrapText="1"/>
    </xf>
    <xf numFmtId="0" fontId="23" fillId="33" borderId="0" xfId="0" applyFont="1" applyFill="1" applyAlignment="1">
      <alignment horizontal="center" vertical="center" wrapText="1"/>
    </xf>
    <xf numFmtId="0" fontId="22" fillId="0" borderId="10" xfId="0" applyFont="1" applyBorder="1" applyAlignment="1">
      <alignment horizontal="center" vertical="center" wrapText="1"/>
    </xf>
    <xf numFmtId="0" fontId="20" fillId="0" borderId="15" xfId="0" applyFont="1" applyFill="1" applyBorder="1" applyAlignment="1">
      <alignment horizontal="justify" vertical="center" wrapText="1"/>
    </xf>
    <xf numFmtId="0" fontId="20" fillId="0" borderId="16" xfId="0" applyFont="1" applyFill="1" applyBorder="1" applyAlignment="1">
      <alignment horizontal="justify" vertical="center" wrapText="1"/>
    </xf>
    <xf numFmtId="0" fontId="20" fillId="0" borderId="14" xfId="0" applyFont="1" applyFill="1" applyBorder="1" applyAlignment="1">
      <alignment horizontal="justify" vertical="center" wrapText="1"/>
    </xf>
    <xf numFmtId="0" fontId="21" fillId="0" borderId="15" xfId="0" applyFont="1" applyFill="1" applyBorder="1" applyAlignment="1">
      <alignment horizontal="justify" vertical="center" wrapText="1"/>
    </xf>
    <xf numFmtId="0" fontId="21" fillId="0" borderId="16" xfId="0" applyFont="1" applyFill="1" applyBorder="1" applyAlignment="1">
      <alignment horizontal="justify" vertical="center" wrapText="1"/>
    </xf>
    <xf numFmtId="165" fontId="19" fillId="0" borderId="14" xfId="0" applyNumberFormat="1" applyFont="1" applyFill="1" applyBorder="1" applyAlignment="1">
      <alignment horizontal="center" vertical="center" wrapText="1"/>
    </xf>
    <xf numFmtId="165" fontId="19" fillId="0" borderId="15" xfId="0" applyNumberFormat="1" applyFont="1" applyFill="1" applyBorder="1" applyAlignment="1">
      <alignment horizontal="center" vertical="center" wrapText="1"/>
    </xf>
    <xf numFmtId="164" fontId="22" fillId="0" borderId="19" xfId="0" applyNumberFormat="1" applyFont="1" applyFill="1" applyBorder="1" applyAlignment="1">
      <alignment horizontal="left" vertical="center" wrapText="1"/>
    </xf>
    <xf numFmtId="164" fontId="22" fillId="0" borderId="18" xfId="0" applyNumberFormat="1" applyFont="1" applyFill="1" applyBorder="1" applyAlignment="1">
      <alignment horizontal="left" vertical="center" wrapText="1"/>
    </xf>
    <xf numFmtId="0" fontId="0" fillId="0" borderId="0" xfId="0" applyBorder="1" applyAlignment="1">
      <alignment horizontal="justify" vertical="top" wrapText="1"/>
    </xf>
    <xf numFmtId="0" fontId="29" fillId="0" borderId="22" xfId="0" applyFont="1" applyBorder="1" applyAlignment="1">
      <alignment horizontal="center" vertical="center" wrapText="1"/>
    </xf>
    <xf numFmtId="0" fontId="19" fillId="0" borderId="25" xfId="0" applyFont="1" applyBorder="1" applyAlignment="1">
      <alignment horizontal="center" vertical="top" wrapText="1"/>
    </xf>
    <xf numFmtId="0" fontId="19" fillId="0" borderId="17" xfId="0" applyFont="1" applyBorder="1" applyAlignment="1">
      <alignment horizontal="center" vertical="top" wrapText="1"/>
    </xf>
    <xf numFmtId="0" fontId="19" fillId="0" borderId="26" xfId="0" applyFont="1" applyBorder="1" applyAlignment="1">
      <alignment horizontal="center" vertical="top" wrapText="1"/>
    </xf>
    <xf numFmtId="0" fontId="0" fillId="0" borderId="21" xfId="0" applyBorder="1" applyAlignment="1">
      <alignment horizontal="justify" vertical="top" wrapText="1"/>
    </xf>
    <xf numFmtId="0" fontId="0" fillId="0" borderId="29" xfId="0" applyBorder="1" applyAlignment="1">
      <alignment horizontal="justify" vertical="top" wrapText="1"/>
    </xf>
    <xf numFmtId="0" fontId="0" fillId="0" borderId="28" xfId="0" applyBorder="1" applyAlignment="1">
      <alignment horizontal="justify" vertical="top" wrapText="1"/>
    </xf>
    <xf numFmtId="0" fontId="19" fillId="36" borderId="30" xfId="0" applyFont="1" applyFill="1" applyBorder="1" applyAlignment="1">
      <alignment horizontal="center" vertical="center" wrapText="1"/>
    </xf>
    <xf numFmtId="0" fontId="19" fillId="36" borderId="32" xfId="0" applyFont="1" applyFill="1" applyBorder="1" applyAlignment="1">
      <alignment horizontal="center" vertical="center" wrapText="1"/>
    </xf>
    <xf numFmtId="0" fontId="19" fillId="36" borderId="31" xfId="0" applyFont="1" applyFill="1" applyBorder="1" applyAlignment="1">
      <alignment horizontal="center" vertical="center" wrapText="1"/>
    </xf>
    <xf numFmtId="0" fontId="19" fillId="36" borderId="33"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34" xfId="0" applyFont="1" applyFill="1" applyBorder="1" applyAlignment="1">
      <alignment horizontal="center" vertical="center" wrapText="1"/>
    </xf>
    <xf numFmtId="0" fontId="19" fillId="36" borderId="37" xfId="0" applyFont="1" applyFill="1" applyBorder="1" applyAlignment="1">
      <alignment horizontal="center" vertical="center" wrapText="1"/>
    </xf>
    <xf numFmtId="0" fontId="19" fillId="36" borderId="36" xfId="0" applyFont="1" applyFill="1" applyBorder="1" applyAlignment="1">
      <alignment horizontal="center" vertical="center" wrapText="1"/>
    </xf>
    <xf numFmtId="0" fontId="19" fillId="36" borderId="38" xfId="0" applyFont="1" applyFill="1" applyBorder="1" applyAlignment="1">
      <alignment horizontal="center" vertical="center" wrapText="1"/>
    </xf>
    <xf numFmtId="0" fontId="19" fillId="36" borderId="39" xfId="0" applyFont="1" applyFill="1" applyBorder="1" applyAlignment="1">
      <alignment horizontal="center" vertical="center" wrapText="1"/>
    </xf>
    <xf numFmtId="0" fontId="19" fillId="36" borderId="40" xfId="0" applyFont="1" applyFill="1" applyBorder="1" applyAlignment="1">
      <alignment horizontal="center" vertical="center" wrapText="1"/>
    </xf>
    <xf numFmtId="0" fontId="19" fillId="36" borderId="41" xfId="0" applyFont="1" applyFill="1" applyBorder="1" applyAlignment="1">
      <alignment horizontal="center" vertical="center" wrapText="1"/>
    </xf>
    <xf numFmtId="0" fontId="19" fillId="36" borderId="42" xfId="0" applyFont="1" applyFill="1" applyBorder="1" applyAlignment="1">
      <alignment horizontal="center" vertical="center" wrapText="1"/>
    </xf>
    <xf numFmtId="0" fontId="19" fillId="36" borderId="43" xfId="0" applyFont="1" applyFill="1" applyBorder="1" applyAlignment="1">
      <alignment horizontal="center" vertical="center" wrapText="1"/>
    </xf>
    <xf numFmtId="0" fontId="19" fillId="36" borderId="44" xfId="0" applyFont="1" applyFill="1" applyBorder="1" applyAlignment="1">
      <alignment horizontal="center" vertical="center" wrapText="1"/>
    </xf>
    <xf numFmtId="0" fontId="19" fillId="36" borderId="46" xfId="0" applyFont="1" applyFill="1" applyBorder="1" applyAlignment="1">
      <alignment horizontal="center" vertical="center" wrapText="1"/>
    </xf>
    <xf numFmtId="0" fontId="19" fillId="36" borderId="47" xfId="0" applyFont="1" applyFill="1" applyBorder="1" applyAlignment="1">
      <alignment horizontal="center" vertical="center" wrapText="1"/>
    </xf>
    <xf numFmtId="0" fontId="19" fillId="0" borderId="20" xfId="0" applyFont="1" applyBorder="1" applyAlignment="1">
      <alignment horizontal="justify" vertical="center" wrapText="1"/>
    </xf>
    <xf numFmtId="0" fontId="19" fillId="0" borderId="0" xfId="0" applyFont="1" applyBorder="1" applyAlignment="1">
      <alignment horizontal="justify"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19" fillId="0" borderId="25" xfId="0" applyFont="1" applyFill="1" applyBorder="1" applyAlignment="1">
      <alignment horizontal="justify" vertical="top" wrapText="1"/>
    </xf>
    <xf numFmtId="0" fontId="19" fillId="0" borderId="17" xfId="0" applyFont="1" applyFill="1" applyBorder="1" applyAlignment="1">
      <alignment horizontal="justify" vertical="top" wrapText="1"/>
    </xf>
    <xf numFmtId="0" fontId="19" fillId="0" borderId="26" xfId="0" applyFont="1" applyFill="1" applyBorder="1" applyAlignment="1">
      <alignment horizontal="justify" vertical="top" wrapText="1"/>
    </xf>
    <xf numFmtId="0" fontId="19" fillId="0" borderId="38" xfId="0" applyFont="1" applyFill="1" applyBorder="1" applyAlignment="1">
      <alignment horizontal="justify" vertical="top" wrapText="1"/>
    </xf>
    <xf numFmtId="0" fontId="19" fillId="0" borderId="39" xfId="0" applyFont="1" applyFill="1" applyBorder="1" applyAlignment="1">
      <alignment horizontal="justify" vertical="top" wrapText="1"/>
    </xf>
    <xf numFmtId="0" fontId="19" fillId="0" borderId="47" xfId="0" applyFont="1" applyFill="1" applyBorder="1" applyAlignment="1">
      <alignment horizontal="justify" vertical="top" wrapText="1"/>
    </xf>
    <xf numFmtId="0" fontId="19" fillId="36" borderId="25" xfId="0" applyFont="1" applyFill="1" applyBorder="1" applyAlignment="1">
      <alignment horizontal="center" vertical="center"/>
    </xf>
    <xf numFmtId="0" fontId="19" fillId="36" borderId="17" xfId="0" applyFont="1" applyFill="1" applyBorder="1" applyAlignment="1">
      <alignment horizontal="center" vertical="center"/>
    </xf>
    <xf numFmtId="0" fontId="19" fillId="36" borderId="48" xfId="0" applyFont="1" applyFill="1" applyBorder="1" applyAlignment="1">
      <alignment horizontal="center" vertical="center"/>
    </xf>
    <xf numFmtId="0" fontId="19" fillId="36" borderId="38" xfId="0" applyFont="1" applyFill="1" applyBorder="1" applyAlignment="1">
      <alignment horizontal="center" vertical="center"/>
    </xf>
    <xf numFmtId="0" fontId="19" fillId="36" borderId="39" xfId="0" applyFont="1" applyFill="1" applyBorder="1" applyAlignment="1">
      <alignment horizontal="center" vertical="center"/>
    </xf>
    <xf numFmtId="0" fontId="19" fillId="36" borderId="49" xfId="0" applyFont="1" applyFill="1" applyBorder="1" applyAlignment="1">
      <alignment horizontal="center" vertical="center"/>
    </xf>
    <xf numFmtId="0" fontId="19" fillId="0" borderId="50" xfId="0" applyFont="1" applyBorder="1" applyAlignment="1">
      <alignment horizontal="justify" vertical="top" wrapText="1"/>
    </xf>
    <xf numFmtId="0" fontId="19" fillId="0" borderId="22" xfId="0" applyFont="1" applyBorder="1" applyAlignment="1">
      <alignment horizontal="justify" vertical="top" wrapText="1"/>
    </xf>
    <xf numFmtId="0" fontId="19" fillId="0" borderId="52" xfId="0" applyFont="1" applyBorder="1" applyAlignment="1">
      <alignment horizontal="justify" vertical="top" wrapText="1"/>
    </xf>
    <xf numFmtId="0" fontId="19" fillId="0" borderId="53" xfId="0" applyFont="1" applyBorder="1" applyAlignment="1">
      <alignment horizontal="justify" vertical="top" wrapText="1"/>
    </xf>
    <xf numFmtId="0" fontId="19" fillId="0" borderId="55" xfId="0" applyFont="1" applyFill="1" applyBorder="1" applyAlignment="1">
      <alignment horizontal="justify" vertical="top" wrapText="1"/>
    </xf>
    <xf numFmtId="0" fontId="19" fillId="0" borderId="57" xfId="0" applyFont="1" applyFill="1" applyBorder="1" applyAlignment="1">
      <alignment horizontal="justify" vertical="top" wrapText="1"/>
    </xf>
    <xf numFmtId="0" fontId="19" fillId="0" borderId="56" xfId="0" applyFont="1" applyFill="1" applyBorder="1" applyAlignment="1">
      <alignment horizontal="justify" vertical="top" wrapText="1"/>
    </xf>
    <xf numFmtId="0" fontId="0" fillId="0" borderId="73" xfId="0" applyBorder="1" applyAlignment="1">
      <alignment vertical="top" wrapText="1"/>
    </xf>
    <xf numFmtId="0" fontId="19" fillId="0" borderId="62" xfId="0" applyFont="1" applyBorder="1" applyAlignment="1">
      <alignment horizontal="center" vertical="top" wrapText="1"/>
    </xf>
    <xf numFmtId="0" fontId="19" fillId="0" borderId="61" xfId="0" applyFont="1" applyBorder="1" applyAlignment="1">
      <alignment horizontal="center" vertical="top" wrapText="1"/>
    </xf>
    <xf numFmtId="0" fontId="0" fillId="0" borderId="73" xfId="0" applyBorder="1" applyAlignment="1">
      <alignment horizontal="justify" vertical="top" wrapText="1"/>
    </xf>
    <xf numFmtId="0" fontId="0" fillId="0" borderId="80" xfId="0" applyBorder="1" applyAlignment="1">
      <alignment horizontal="justify" vertical="top" wrapText="1"/>
    </xf>
    <xf numFmtId="0" fontId="19" fillId="36" borderId="79" xfId="0" applyFont="1" applyFill="1" applyBorder="1" applyAlignment="1">
      <alignment horizontal="center" vertical="center" wrapText="1"/>
    </xf>
    <xf numFmtId="0" fontId="19" fillId="36" borderId="72" xfId="0" applyFont="1" applyFill="1" applyBorder="1" applyAlignment="1">
      <alignment horizontal="center" vertical="center" wrapText="1"/>
    </xf>
    <xf numFmtId="0" fontId="19" fillId="36" borderId="76" xfId="0" applyFont="1" applyFill="1" applyBorder="1" applyAlignment="1">
      <alignment horizontal="center" vertical="center" wrapText="1"/>
    </xf>
    <xf numFmtId="0" fontId="19" fillId="36" borderId="75" xfId="0" applyFont="1" applyFill="1" applyBorder="1" applyAlignment="1">
      <alignment horizontal="center" vertical="center" wrapText="1"/>
    </xf>
    <xf numFmtId="0" fontId="19" fillId="36" borderId="59" xfId="0" applyFont="1" applyFill="1" applyBorder="1" applyAlignment="1">
      <alignment horizontal="center" vertical="center" wrapText="1"/>
    </xf>
    <xf numFmtId="0" fontId="19" fillId="36" borderId="77" xfId="0" applyFont="1" applyFill="1" applyBorder="1" applyAlignment="1">
      <alignment horizontal="center" vertical="center" wrapText="1"/>
    </xf>
    <xf numFmtId="0" fontId="19" fillId="36" borderId="58" xfId="0" applyFont="1" applyFill="1" applyBorder="1" applyAlignment="1">
      <alignment horizontal="center" vertical="center" wrapText="1"/>
    </xf>
    <xf numFmtId="0" fontId="19" fillId="0" borderId="74" xfId="0" applyFont="1" applyBorder="1" applyAlignment="1">
      <alignment horizontal="justify" vertical="center" wrapText="1"/>
    </xf>
    <xf numFmtId="0" fontId="19" fillId="36" borderId="78" xfId="0" applyFont="1" applyFill="1" applyBorder="1" applyAlignment="1">
      <alignment horizontal="center" vertical="center" wrapText="1"/>
    </xf>
    <xf numFmtId="0" fontId="19" fillId="36" borderId="60" xfId="0" applyFont="1" applyFill="1" applyBorder="1" applyAlignment="1">
      <alignment horizontal="center" vertical="center" wrapText="1"/>
    </xf>
    <xf numFmtId="0" fontId="19" fillId="0" borderId="62" xfId="0" applyFont="1" applyFill="1" applyBorder="1" applyAlignment="1">
      <alignment horizontal="justify" vertical="top" wrapText="1"/>
    </xf>
    <xf numFmtId="0" fontId="19" fillId="0" borderId="61" xfId="0" applyFont="1" applyFill="1" applyBorder="1" applyAlignment="1">
      <alignment horizontal="justify" vertical="top" wrapText="1"/>
    </xf>
    <xf numFmtId="0" fontId="19" fillId="0" borderId="64" xfId="0" applyFont="1" applyFill="1" applyBorder="1" applyAlignment="1">
      <alignment horizontal="justify" vertical="top" wrapText="1"/>
    </xf>
    <xf numFmtId="0" fontId="19" fillId="0" borderId="63" xfId="0" applyFont="1" applyFill="1" applyBorder="1" applyAlignment="1">
      <alignment horizontal="justify" vertical="top" wrapText="1"/>
    </xf>
    <xf numFmtId="0" fontId="19" fillId="0" borderId="60" xfId="0" applyFont="1" applyFill="1" applyBorder="1" applyAlignment="1">
      <alignment horizontal="justify" vertical="top" wrapText="1"/>
    </xf>
    <xf numFmtId="0" fontId="19" fillId="0" borderId="59" xfId="0" applyFont="1" applyFill="1" applyBorder="1" applyAlignment="1">
      <alignment horizontal="justify" vertical="top" wrapText="1"/>
    </xf>
    <xf numFmtId="0" fontId="19" fillId="0" borderId="58" xfId="0" applyFont="1" applyFill="1" applyBorder="1" applyAlignment="1">
      <alignment horizontal="justify" vertical="top" wrapText="1"/>
    </xf>
    <xf numFmtId="0" fontId="19" fillId="36" borderId="62" xfId="0" applyFont="1" applyFill="1" applyBorder="1" applyAlignment="1">
      <alignment horizontal="center" vertical="center"/>
    </xf>
    <xf numFmtId="0" fontId="19" fillId="36" borderId="60" xfId="0" applyFont="1" applyFill="1" applyBorder="1" applyAlignment="1">
      <alignment horizontal="center" vertical="center"/>
    </xf>
    <xf numFmtId="0" fontId="19" fillId="36" borderId="59" xfId="0" applyFont="1" applyFill="1" applyBorder="1" applyAlignment="1">
      <alignment horizontal="center" vertical="center"/>
    </xf>
    <xf numFmtId="0" fontId="19" fillId="36" borderId="71" xfId="0" applyFont="1" applyFill="1" applyBorder="1" applyAlignment="1">
      <alignment horizontal="center" vertical="center"/>
    </xf>
    <xf numFmtId="0" fontId="19" fillId="0" borderId="69" xfId="0" applyFont="1" applyBorder="1" applyAlignment="1">
      <alignment horizontal="justify" vertical="top" wrapText="1"/>
    </xf>
    <xf numFmtId="0" fontId="19" fillId="0" borderId="67" xfId="0" applyFont="1" applyBorder="1" applyAlignment="1">
      <alignment horizontal="justify" vertical="top" wrapText="1"/>
    </xf>
    <xf numFmtId="0" fontId="19" fillId="0" borderId="66" xfId="0" applyFont="1" applyBorder="1" applyAlignment="1">
      <alignment horizontal="justify" vertical="top" wrapText="1"/>
    </xf>
    <xf numFmtId="0" fontId="19" fillId="0" borderId="25" xfId="0" applyFont="1" applyFill="1" applyBorder="1" applyAlignment="1">
      <alignment horizontal="left" vertical="top" wrapText="1"/>
    </xf>
    <xf numFmtId="0" fontId="19" fillId="0" borderId="17" xfId="0" applyFont="1" applyFill="1" applyBorder="1" applyAlignment="1">
      <alignment horizontal="left" vertical="top" wrapText="1"/>
    </xf>
    <xf numFmtId="0" fontId="19" fillId="0" borderId="26" xfId="0" applyFont="1" applyFill="1" applyBorder="1" applyAlignment="1">
      <alignment horizontal="left" vertical="top" wrapText="1"/>
    </xf>
    <xf numFmtId="0" fontId="19" fillId="0" borderId="83"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0" borderId="82" xfId="0" applyFont="1" applyFill="1" applyBorder="1" applyAlignment="1">
      <alignment horizontal="left" vertical="top" wrapText="1"/>
    </xf>
    <xf numFmtId="0" fontId="0" fillId="0" borderId="84" xfId="0" applyFont="1" applyBorder="1" applyAlignment="1">
      <alignment horizontal="center" vertical="center" wrapText="1"/>
    </xf>
    <xf numFmtId="0" fontId="0" fillId="0" borderId="84" xfId="0" applyFont="1" applyFill="1" applyBorder="1" applyAlignment="1">
      <alignment horizontal="center" vertical="center" wrapText="1"/>
    </xf>
    <xf numFmtId="0" fontId="19" fillId="0" borderId="85" xfId="0" applyFont="1" applyBorder="1" applyAlignment="1">
      <alignment horizontal="justify" vertical="center" wrapText="1"/>
    </xf>
    <xf numFmtId="0" fontId="19" fillId="0" borderId="84" xfId="0" applyFont="1" applyBorder="1" applyAlignment="1">
      <alignment horizontal="justify" vertical="center" wrapText="1"/>
    </xf>
    <xf numFmtId="164" fontId="22" fillId="0" borderId="87" xfId="0" applyNumberFormat="1" applyFont="1" applyFill="1" applyBorder="1" applyAlignment="1">
      <alignment horizontal="left" vertical="center" wrapText="1"/>
    </xf>
    <xf numFmtId="164" fontId="22" fillId="0" borderId="10" xfId="0" applyNumberFormat="1" applyFont="1" applyFill="1" applyBorder="1" applyAlignment="1">
      <alignment horizontal="left"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Porcentaje 2" xfId="4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styles" Target="styles.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C36"/>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8</v>
      </c>
      <c r="M4" s="86" t="s">
        <v>9</v>
      </c>
      <c r="N4" s="86"/>
      <c r="O4" s="86"/>
      <c r="P4" s="86"/>
      <c r="Q4" s="87"/>
      <c r="R4" s="19"/>
      <c r="S4" s="88" t="s">
        <v>10</v>
      </c>
      <c r="T4" s="89"/>
      <c r="U4" s="89"/>
      <c r="V4" s="90" t="s">
        <v>11</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14</v>
      </c>
      <c r="D6" s="92" t="s">
        <v>15</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20</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66.75" customHeight="1" thickTop="1" thickBot="1" x14ac:dyDescent="0.25">
      <c r="B10" s="27" t="s">
        <v>22</v>
      </c>
      <c r="C10" s="90" t="s">
        <v>23</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31</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48</v>
      </c>
      <c r="C21" s="118"/>
      <c r="D21" s="118"/>
      <c r="E21" s="118"/>
      <c r="F21" s="118"/>
      <c r="G21" s="118"/>
      <c r="H21" s="118"/>
      <c r="I21" s="118"/>
      <c r="J21" s="118"/>
      <c r="K21" s="118"/>
      <c r="L21" s="118"/>
      <c r="M21" s="119" t="s">
        <v>14</v>
      </c>
      <c r="N21" s="119"/>
      <c r="O21" s="119" t="s">
        <v>49</v>
      </c>
      <c r="P21" s="119"/>
      <c r="Q21" s="120" t="s">
        <v>50</v>
      </c>
      <c r="R21" s="120"/>
      <c r="S21" s="34" t="s">
        <v>51</v>
      </c>
      <c r="T21" s="34" t="s">
        <v>51</v>
      </c>
      <c r="U21" s="34" t="s">
        <v>52</v>
      </c>
      <c r="V21" s="34">
        <f>+IF(ISERR(U21/T21*100),"N/A",ROUND(U21/T21*100,2))</f>
        <v>930</v>
      </c>
      <c r="W21" s="35">
        <f>+IF(ISERR(U21/S21*100),"N/A",ROUND(U21/S21*100,2))</f>
        <v>930</v>
      </c>
    </row>
    <row r="22" spans="2:27" ht="56.25" customHeight="1" x14ac:dyDescent="0.2">
      <c r="B22" s="117" t="s">
        <v>53</v>
      </c>
      <c r="C22" s="118"/>
      <c r="D22" s="118"/>
      <c r="E22" s="118"/>
      <c r="F22" s="118"/>
      <c r="G22" s="118"/>
      <c r="H22" s="118"/>
      <c r="I22" s="118"/>
      <c r="J22" s="118"/>
      <c r="K22" s="118"/>
      <c r="L22" s="118"/>
      <c r="M22" s="119" t="s">
        <v>14</v>
      </c>
      <c r="N22" s="119"/>
      <c r="O22" s="119" t="s">
        <v>49</v>
      </c>
      <c r="P22" s="119"/>
      <c r="Q22" s="120" t="s">
        <v>50</v>
      </c>
      <c r="R22" s="120"/>
      <c r="S22" s="34" t="s">
        <v>54</v>
      </c>
      <c r="T22" s="34" t="s">
        <v>55</v>
      </c>
      <c r="U22" s="34" t="s">
        <v>54</v>
      </c>
      <c r="V22" s="34">
        <f>+IF(ISERR(U22/T22*100),"N/A",ROUND(U22/T22*100,2))</f>
        <v>1008.06</v>
      </c>
      <c r="W22" s="35">
        <f>+IF(ISERR(U22/S22*100),"N/A",ROUND(U22/S22*100,2))</f>
        <v>100</v>
      </c>
    </row>
    <row r="23" spans="2:27" ht="56.25" customHeight="1" x14ac:dyDescent="0.2">
      <c r="B23" s="117" t="s">
        <v>56</v>
      </c>
      <c r="C23" s="118"/>
      <c r="D23" s="118"/>
      <c r="E23" s="118"/>
      <c r="F23" s="118"/>
      <c r="G23" s="118"/>
      <c r="H23" s="118"/>
      <c r="I23" s="118"/>
      <c r="J23" s="118"/>
      <c r="K23" s="118"/>
      <c r="L23" s="118"/>
      <c r="M23" s="119" t="s">
        <v>14</v>
      </c>
      <c r="N23" s="119"/>
      <c r="O23" s="119" t="s">
        <v>49</v>
      </c>
      <c r="P23" s="119"/>
      <c r="Q23" s="120" t="s">
        <v>50</v>
      </c>
      <c r="R23" s="120"/>
      <c r="S23" s="34" t="s">
        <v>57</v>
      </c>
      <c r="T23" s="34" t="s">
        <v>58</v>
      </c>
      <c r="U23" s="34" t="s">
        <v>59</v>
      </c>
      <c r="V23" s="34">
        <f>+IF(ISERR(U23/T23*100),"N/A",ROUND(U23/T23*100,2))</f>
        <v>0</v>
      </c>
      <c r="W23" s="35">
        <f>+IF(ISERR(U23/S23*100),"N/A",ROUND(U23/S23*100,2))</f>
        <v>0</v>
      </c>
    </row>
    <row r="24" spans="2:27" ht="56.25" customHeight="1" thickBot="1" x14ac:dyDescent="0.25">
      <c r="B24" s="117" t="s">
        <v>60</v>
      </c>
      <c r="C24" s="118"/>
      <c r="D24" s="118"/>
      <c r="E24" s="118"/>
      <c r="F24" s="118"/>
      <c r="G24" s="118"/>
      <c r="H24" s="118"/>
      <c r="I24" s="118"/>
      <c r="J24" s="118"/>
      <c r="K24" s="118"/>
      <c r="L24" s="118"/>
      <c r="M24" s="119" t="s">
        <v>14</v>
      </c>
      <c r="N24" s="119"/>
      <c r="O24" s="119" t="s">
        <v>49</v>
      </c>
      <c r="P24" s="119"/>
      <c r="Q24" s="120" t="s">
        <v>50</v>
      </c>
      <c r="R24" s="120"/>
      <c r="S24" s="34" t="s">
        <v>54</v>
      </c>
      <c r="T24" s="34" t="s">
        <v>61</v>
      </c>
      <c r="U24" s="34" t="s">
        <v>61</v>
      </c>
      <c r="V24" s="34">
        <f>+IF(ISERR(U24/T24*100),"N/A",ROUND(U24/T24*100,2))</f>
        <v>100</v>
      </c>
      <c r="W24" s="35">
        <f>+IF(ISERR(U24/S24*100),"N/A",ROUND(U24/S24*100,2))</f>
        <v>33.299999999999997</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27" t="s">
        <v>63</v>
      </c>
      <c r="C26" s="128"/>
      <c r="D26" s="128"/>
      <c r="E26" s="128"/>
      <c r="F26" s="128"/>
      <c r="G26" s="128"/>
      <c r="H26" s="128"/>
      <c r="I26" s="128"/>
      <c r="J26" s="128"/>
      <c r="K26" s="128"/>
      <c r="L26" s="128"/>
      <c r="M26" s="128"/>
      <c r="N26" s="128"/>
      <c r="O26" s="128"/>
      <c r="P26" s="128"/>
      <c r="Q26" s="129"/>
      <c r="R26" s="37" t="s">
        <v>42</v>
      </c>
      <c r="S26" s="104" t="s">
        <v>43</v>
      </c>
      <c r="T26" s="104"/>
      <c r="U26" s="38" t="s">
        <v>64</v>
      </c>
      <c r="V26" s="103" t="s">
        <v>65</v>
      </c>
      <c r="W26" s="105"/>
    </row>
    <row r="27" spans="2:27" ht="30.75" customHeight="1" thickBot="1" x14ac:dyDescent="0.25">
      <c r="B27" s="130"/>
      <c r="C27" s="131"/>
      <c r="D27" s="131"/>
      <c r="E27" s="131"/>
      <c r="F27" s="131"/>
      <c r="G27" s="131"/>
      <c r="H27" s="131"/>
      <c r="I27" s="131"/>
      <c r="J27" s="131"/>
      <c r="K27" s="131"/>
      <c r="L27" s="131"/>
      <c r="M27" s="131"/>
      <c r="N27" s="131"/>
      <c r="O27" s="131"/>
      <c r="P27" s="131"/>
      <c r="Q27" s="132"/>
      <c r="R27" s="39" t="s">
        <v>66</v>
      </c>
      <c r="S27" s="39" t="s">
        <v>66</v>
      </c>
      <c r="T27" s="39" t="s">
        <v>49</v>
      </c>
      <c r="U27" s="39" t="s">
        <v>66</v>
      </c>
      <c r="V27" s="39" t="s">
        <v>67</v>
      </c>
      <c r="W27" s="32" t="s">
        <v>68</v>
      </c>
      <c r="Y27" s="36"/>
    </row>
    <row r="28" spans="2:27" ht="23.25" customHeight="1" thickBot="1" x14ac:dyDescent="0.25">
      <c r="B28" s="133" t="s">
        <v>69</v>
      </c>
      <c r="C28" s="134"/>
      <c r="D28" s="134"/>
      <c r="E28" s="40" t="s">
        <v>70</v>
      </c>
      <c r="F28" s="40"/>
      <c r="G28" s="40"/>
      <c r="H28" s="41"/>
      <c r="I28" s="41"/>
      <c r="J28" s="41"/>
      <c r="K28" s="41"/>
      <c r="L28" s="41"/>
      <c r="M28" s="41"/>
      <c r="N28" s="41"/>
      <c r="O28" s="41"/>
      <c r="P28" s="42"/>
      <c r="Q28" s="42"/>
      <c r="R28" s="43" t="s">
        <v>71</v>
      </c>
      <c r="S28" s="44" t="s">
        <v>12</v>
      </c>
      <c r="T28" s="42"/>
      <c r="U28" s="44" t="s">
        <v>72</v>
      </c>
      <c r="V28" s="42"/>
      <c r="W28" s="45">
        <f>+IF(ISERR(U28/R28*100),"N/A",ROUND(U28/R28*100,2))</f>
        <v>13.34</v>
      </c>
    </row>
    <row r="29" spans="2:27" ht="26.25" customHeight="1" thickBot="1" x14ac:dyDescent="0.25">
      <c r="B29" s="135" t="s">
        <v>73</v>
      </c>
      <c r="C29" s="136"/>
      <c r="D29" s="136"/>
      <c r="E29" s="46" t="s">
        <v>70</v>
      </c>
      <c r="F29" s="46"/>
      <c r="G29" s="46"/>
      <c r="H29" s="47"/>
      <c r="I29" s="47"/>
      <c r="J29" s="47"/>
      <c r="K29" s="47"/>
      <c r="L29" s="47"/>
      <c r="M29" s="47"/>
      <c r="N29" s="47"/>
      <c r="O29" s="47"/>
      <c r="P29" s="48"/>
      <c r="Q29" s="48"/>
      <c r="R29" s="49" t="s">
        <v>74</v>
      </c>
      <c r="S29" s="50" t="s">
        <v>75</v>
      </c>
      <c r="T29" s="51">
        <f>+IF(ISERR(S29/R29*100),"N/A",ROUND(S29/R29*100,2))</f>
        <v>13.2</v>
      </c>
      <c r="U29" s="50" t="s">
        <v>72</v>
      </c>
      <c r="V29" s="51">
        <f>+IF(ISERR(U29/S29*100),"N/A",ROUND(U29/S29*100,2))</f>
        <v>99.77</v>
      </c>
      <c r="W29" s="52">
        <f>+IF(ISERR(U29/R29*100),"N/A",ROUND(U29/R29*100,2))</f>
        <v>13.17</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21" t="s">
        <v>77</v>
      </c>
      <c r="C31" s="122"/>
      <c r="D31" s="122"/>
      <c r="E31" s="122"/>
      <c r="F31" s="122"/>
      <c r="G31" s="122"/>
      <c r="H31" s="122"/>
      <c r="I31" s="122"/>
      <c r="J31" s="122"/>
      <c r="K31" s="122"/>
      <c r="L31" s="122"/>
      <c r="M31" s="122"/>
      <c r="N31" s="122"/>
      <c r="O31" s="122"/>
      <c r="P31" s="122"/>
      <c r="Q31" s="122"/>
      <c r="R31" s="122"/>
      <c r="S31" s="122"/>
      <c r="T31" s="122"/>
      <c r="U31" s="122"/>
      <c r="V31" s="122"/>
      <c r="W31" s="123"/>
    </row>
    <row r="32" spans="2:27" ht="108" customHeight="1" thickBot="1" x14ac:dyDescent="0.25">
      <c r="B32" s="137"/>
      <c r="C32" s="138"/>
      <c r="D32" s="138"/>
      <c r="E32" s="138"/>
      <c r="F32" s="138"/>
      <c r="G32" s="138"/>
      <c r="H32" s="138"/>
      <c r="I32" s="138"/>
      <c r="J32" s="138"/>
      <c r="K32" s="138"/>
      <c r="L32" s="138"/>
      <c r="M32" s="138"/>
      <c r="N32" s="138"/>
      <c r="O32" s="138"/>
      <c r="P32" s="138"/>
      <c r="Q32" s="138"/>
      <c r="R32" s="138"/>
      <c r="S32" s="138"/>
      <c r="T32" s="138"/>
      <c r="U32" s="138"/>
      <c r="V32" s="138"/>
      <c r="W32" s="139"/>
    </row>
    <row r="33" spans="2:23" ht="111" customHeight="1" thickTop="1" x14ac:dyDescent="0.2">
      <c r="B33" s="121" t="s">
        <v>78</v>
      </c>
      <c r="C33" s="122"/>
      <c r="D33" s="122"/>
      <c r="E33" s="122"/>
      <c r="F33" s="122"/>
      <c r="G33" s="122"/>
      <c r="H33" s="122"/>
      <c r="I33" s="122"/>
      <c r="J33" s="122"/>
      <c r="K33" s="122"/>
      <c r="L33" s="122"/>
      <c r="M33" s="122"/>
      <c r="N33" s="122"/>
      <c r="O33" s="122"/>
      <c r="P33" s="122"/>
      <c r="Q33" s="122"/>
      <c r="R33" s="122"/>
      <c r="S33" s="122"/>
      <c r="T33" s="122"/>
      <c r="U33" s="122"/>
      <c r="V33" s="122"/>
      <c r="W33" s="123"/>
    </row>
    <row r="34" spans="2:23" ht="15" customHeight="1" thickBot="1" x14ac:dyDescent="0.25">
      <c r="B34" s="137"/>
      <c r="C34" s="138"/>
      <c r="D34" s="138"/>
      <c r="E34" s="138"/>
      <c r="F34" s="138"/>
      <c r="G34" s="138"/>
      <c r="H34" s="138"/>
      <c r="I34" s="138"/>
      <c r="J34" s="138"/>
      <c r="K34" s="138"/>
      <c r="L34" s="138"/>
      <c r="M34" s="138"/>
      <c r="N34" s="138"/>
      <c r="O34" s="138"/>
      <c r="P34" s="138"/>
      <c r="Q34" s="138"/>
      <c r="R34" s="138"/>
      <c r="S34" s="138"/>
      <c r="T34" s="138"/>
      <c r="U34" s="138"/>
      <c r="V34" s="138"/>
      <c r="W34" s="139"/>
    </row>
    <row r="35" spans="2:23" ht="37.5" customHeight="1" thickTop="1" x14ac:dyDescent="0.2">
      <c r="B35" s="121" t="s">
        <v>79</v>
      </c>
      <c r="C35" s="122"/>
      <c r="D35" s="122"/>
      <c r="E35" s="122"/>
      <c r="F35" s="122"/>
      <c r="G35" s="122"/>
      <c r="H35" s="122"/>
      <c r="I35" s="122"/>
      <c r="J35" s="122"/>
      <c r="K35" s="122"/>
      <c r="L35" s="122"/>
      <c r="M35" s="122"/>
      <c r="N35" s="122"/>
      <c r="O35" s="122"/>
      <c r="P35" s="122"/>
      <c r="Q35" s="122"/>
      <c r="R35" s="122"/>
      <c r="S35" s="122"/>
      <c r="T35" s="122"/>
      <c r="U35" s="122"/>
      <c r="V35" s="122"/>
      <c r="W35" s="123"/>
    </row>
    <row r="36" spans="2:23" ht="13.5" thickBot="1" x14ac:dyDescent="0.25">
      <c r="B36" s="124"/>
      <c r="C36" s="125"/>
      <c r="D36" s="125"/>
      <c r="E36" s="125"/>
      <c r="F36" s="125"/>
      <c r="G36" s="125"/>
      <c r="H36" s="125"/>
      <c r="I36" s="125"/>
      <c r="J36" s="125"/>
      <c r="K36" s="125"/>
      <c r="L36" s="125"/>
      <c r="M36" s="125"/>
      <c r="N36" s="125"/>
      <c r="O36" s="125"/>
      <c r="P36" s="125"/>
      <c r="Q36" s="125"/>
      <c r="R36" s="125"/>
      <c r="S36" s="125"/>
      <c r="T36" s="125"/>
      <c r="U36" s="125"/>
      <c r="V36" s="125"/>
      <c r="W36" s="126"/>
    </row>
  </sheetData>
  <mergeCells count="63">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C33"/>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80</v>
      </c>
      <c r="M4" s="86" t="s">
        <v>81</v>
      </c>
      <c r="N4" s="86"/>
      <c r="O4" s="86"/>
      <c r="P4" s="86"/>
      <c r="Q4" s="87"/>
      <c r="R4" s="19"/>
      <c r="S4" s="88" t="s">
        <v>10</v>
      </c>
      <c r="T4" s="89"/>
      <c r="U4" s="89"/>
      <c r="V4" s="90" t="s">
        <v>82</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83</v>
      </c>
      <c r="D6" s="92" t="s">
        <v>84</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85</v>
      </c>
      <c r="K8" s="26" t="s">
        <v>86</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139.5" customHeight="1" thickTop="1" thickBot="1" x14ac:dyDescent="0.25">
      <c r="B10" s="27" t="s">
        <v>22</v>
      </c>
      <c r="C10" s="90" t="s">
        <v>87</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28.5"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88</v>
      </c>
      <c r="U14" s="97"/>
      <c r="V14" s="97"/>
      <c r="W14" s="97"/>
    </row>
    <row r="15" spans="1:29" ht="28.5"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thickBot="1" x14ac:dyDescent="0.25">
      <c r="B21" s="117" t="s">
        <v>89</v>
      </c>
      <c r="C21" s="118"/>
      <c r="D21" s="118"/>
      <c r="E21" s="118"/>
      <c r="F21" s="118"/>
      <c r="G21" s="118"/>
      <c r="H21" s="118"/>
      <c r="I21" s="118"/>
      <c r="J21" s="118"/>
      <c r="K21" s="118"/>
      <c r="L21" s="118"/>
      <c r="M21" s="119" t="s">
        <v>83</v>
      </c>
      <c r="N21" s="119"/>
      <c r="O21" s="119" t="s">
        <v>90</v>
      </c>
      <c r="P21" s="119"/>
      <c r="Q21" s="120" t="s">
        <v>50</v>
      </c>
      <c r="R21" s="120"/>
      <c r="S21" s="34" t="s">
        <v>54</v>
      </c>
      <c r="T21" s="34" t="s">
        <v>91</v>
      </c>
      <c r="U21" s="34" t="s">
        <v>59</v>
      </c>
      <c r="V21" s="34">
        <f>+IF(ISERR(U21/T21*100),"N/A",ROUND(U21/T21*100,2))</f>
        <v>0</v>
      </c>
      <c r="W21" s="35">
        <f>+IF(ISERR(U21/S21*100),"N/A",ROUND(U21/S21*100,2))</f>
        <v>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27" t="s">
        <v>63</v>
      </c>
      <c r="C23" s="128"/>
      <c r="D23" s="128"/>
      <c r="E23" s="128"/>
      <c r="F23" s="128"/>
      <c r="G23" s="128"/>
      <c r="H23" s="128"/>
      <c r="I23" s="128"/>
      <c r="J23" s="128"/>
      <c r="K23" s="128"/>
      <c r="L23" s="128"/>
      <c r="M23" s="128"/>
      <c r="N23" s="128"/>
      <c r="O23" s="128"/>
      <c r="P23" s="128"/>
      <c r="Q23" s="129"/>
      <c r="R23" s="37" t="s">
        <v>42</v>
      </c>
      <c r="S23" s="104" t="s">
        <v>43</v>
      </c>
      <c r="T23" s="104"/>
      <c r="U23" s="38" t="s">
        <v>64</v>
      </c>
      <c r="V23" s="103" t="s">
        <v>65</v>
      </c>
      <c r="W23" s="105"/>
    </row>
    <row r="24" spans="2:27" ht="30.75" customHeight="1" thickBot="1" x14ac:dyDescent="0.25">
      <c r="B24" s="130"/>
      <c r="C24" s="131"/>
      <c r="D24" s="131"/>
      <c r="E24" s="131"/>
      <c r="F24" s="131"/>
      <c r="G24" s="131"/>
      <c r="H24" s="131"/>
      <c r="I24" s="131"/>
      <c r="J24" s="131"/>
      <c r="K24" s="131"/>
      <c r="L24" s="131"/>
      <c r="M24" s="131"/>
      <c r="N24" s="131"/>
      <c r="O24" s="131"/>
      <c r="P24" s="131"/>
      <c r="Q24" s="132"/>
      <c r="R24" s="39" t="s">
        <v>66</v>
      </c>
      <c r="S24" s="39" t="s">
        <v>66</v>
      </c>
      <c r="T24" s="39" t="s">
        <v>49</v>
      </c>
      <c r="U24" s="39" t="s">
        <v>66</v>
      </c>
      <c r="V24" s="39" t="s">
        <v>67</v>
      </c>
      <c r="W24" s="32" t="s">
        <v>68</v>
      </c>
      <c r="Y24" s="36"/>
    </row>
    <row r="25" spans="2:27" ht="23.25" customHeight="1" thickBot="1" x14ac:dyDescent="0.25">
      <c r="B25" s="133" t="s">
        <v>69</v>
      </c>
      <c r="C25" s="134"/>
      <c r="D25" s="134"/>
      <c r="E25" s="40" t="s">
        <v>92</v>
      </c>
      <c r="F25" s="40"/>
      <c r="G25" s="40"/>
      <c r="H25" s="41"/>
      <c r="I25" s="41"/>
      <c r="J25" s="41"/>
      <c r="K25" s="41"/>
      <c r="L25" s="41"/>
      <c r="M25" s="41"/>
      <c r="N25" s="41"/>
      <c r="O25" s="41"/>
      <c r="P25" s="42"/>
      <c r="Q25" s="42"/>
      <c r="R25" s="43" t="s">
        <v>82</v>
      </c>
      <c r="S25" s="44" t="s">
        <v>12</v>
      </c>
      <c r="T25" s="42"/>
      <c r="U25" s="44" t="s">
        <v>59</v>
      </c>
      <c r="V25" s="42"/>
      <c r="W25" s="45">
        <f>+IF(ISERR(U25/R25*100),"N/A",ROUND(U25/R25*100,2))</f>
        <v>0</v>
      </c>
    </row>
    <row r="26" spans="2:27" ht="26.25" customHeight="1" thickBot="1" x14ac:dyDescent="0.25">
      <c r="B26" s="135" t="s">
        <v>73</v>
      </c>
      <c r="C26" s="136"/>
      <c r="D26" s="136"/>
      <c r="E26" s="46" t="s">
        <v>92</v>
      </c>
      <c r="F26" s="46"/>
      <c r="G26" s="46"/>
      <c r="H26" s="47"/>
      <c r="I26" s="47"/>
      <c r="J26" s="47"/>
      <c r="K26" s="47"/>
      <c r="L26" s="47"/>
      <c r="M26" s="47"/>
      <c r="N26" s="47"/>
      <c r="O26" s="47"/>
      <c r="P26" s="48"/>
      <c r="Q26" s="48"/>
      <c r="R26" s="49" t="s">
        <v>82</v>
      </c>
      <c r="S26" s="50" t="s">
        <v>59</v>
      </c>
      <c r="T26" s="51">
        <f>+IF(ISERR(S26/R26*100),"N/A",ROUND(S26/R26*100,2))</f>
        <v>0</v>
      </c>
      <c r="U26" s="50" t="s">
        <v>59</v>
      </c>
      <c r="V26" s="51" t="str">
        <f>+IF(ISERR(U26/S26*100),"N/A",ROUND(U26/S26*100,2))</f>
        <v>N/A</v>
      </c>
      <c r="W26" s="52">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21" t="s">
        <v>93</v>
      </c>
      <c r="C28" s="122"/>
      <c r="D28" s="122"/>
      <c r="E28" s="122"/>
      <c r="F28" s="122"/>
      <c r="G28" s="122"/>
      <c r="H28" s="122"/>
      <c r="I28" s="122"/>
      <c r="J28" s="122"/>
      <c r="K28" s="122"/>
      <c r="L28" s="122"/>
      <c r="M28" s="122"/>
      <c r="N28" s="122"/>
      <c r="O28" s="122"/>
      <c r="P28" s="122"/>
      <c r="Q28" s="122"/>
      <c r="R28" s="122"/>
      <c r="S28" s="122"/>
      <c r="T28" s="122"/>
      <c r="U28" s="122"/>
      <c r="V28" s="122"/>
      <c r="W28" s="123"/>
    </row>
    <row r="29" spans="2:27" ht="40.5" customHeight="1" thickBot="1" x14ac:dyDescent="0.25">
      <c r="B29" s="137"/>
      <c r="C29" s="138"/>
      <c r="D29" s="138"/>
      <c r="E29" s="138"/>
      <c r="F29" s="138"/>
      <c r="G29" s="138"/>
      <c r="H29" s="138"/>
      <c r="I29" s="138"/>
      <c r="J29" s="138"/>
      <c r="K29" s="138"/>
      <c r="L29" s="138"/>
      <c r="M29" s="138"/>
      <c r="N29" s="138"/>
      <c r="O29" s="138"/>
      <c r="P29" s="138"/>
      <c r="Q29" s="138"/>
      <c r="R29" s="138"/>
      <c r="S29" s="138"/>
      <c r="T29" s="138"/>
      <c r="U29" s="138"/>
      <c r="V29" s="138"/>
      <c r="W29" s="139"/>
    </row>
    <row r="30" spans="2:27" ht="37.5" customHeight="1" thickTop="1" x14ac:dyDescent="0.2">
      <c r="B30" s="121" t="s">
        <v>94</v>
      </c>
      <c r="C30" s="122"/>
      <c r="D30" s="122"/>
      <c r="E30" s="122"/>
      <c r="F30" s="122"/>
      <c r="G30" s="122"/>
      <c r="H30" s="122"/>
      <c r="I30" s="122"/>
      <c r="J30" s="122"/>
      <c r="K30" s="122"/>
      <c r="L30" s="122"/>
      <c r="M30" s="122"/>
      <c r="N30" s="122"/>
      <c r="O30" s="122"/>
      <c r="P30" s="122"/>
      <c r="Q30" s="122"/>
      <c r="R30" s="122"/>
      <c r="S30" s="122"/>
      <c r="T30" s="122"/>
      <c r="U30" s="122"/>
      <c r="V30" s="122"/>
      <c r="W30" s="123"/>
    </row>
    <row r="31" spans="2:27" ht="24.75" customHeight="1" thickBot="1" x14ac:dyDescent="0.25">
      <c r="B31" s="137"/>
      <c r="C31" s="138"/>
      <c r="D31" s="138"/>
      <c r="E31" s="138"/>
      <c r="F31" s="138"/>
      <c r="G31" s="138"/>
      <c r="H31" s="138"/>
      <c r="I31" s="138"/>
      <c r="J31" s="138"/>
      <c r="K31" s="138"/>
      <c r="L31" s="138"/>
      <c r="M31" s="138"/>
      <c r="N31" s="138"/>
      <c r="O31" s="138"/>
      <c r="P31" s="138"/>
      <c r="Q31" s="138"/>
      <c r="R31" s="138"/>
      <c r="S31" s="138"/>
      <c r="T31" s="138"/>
      <c r="U31" s="138"/>
      <c r="V31" s="138"/>
      <c r="W31" s="139"/>
    </row>
    <row r="32" spans="2:27" ht="37.5" customHeight="1" thickTop="1" x14ac:dyDescent="0.2">
      <c r="B32" s="121" t="s">
        <v>95</v>
      </c>
      <c r="C32" s="122"/>
      <c r="D32" s="122"/>
      <c r="E32" s="122"/>
      <c r="F32" s="122"/>
      <c r="G32" s="122"/>
      <c r="H32" s="122"/>
      <c r="I32" s="122"/>
      <c r="J32" s="122"/>
      <c r="K32" s="122"/>
      <c r="L32" s="122"/>
      <c r="M32" s="122"/>
      <c r="N32" s="122"/>
      <c r="O32" s="122"/>
      <c r="P32" s="122"/>
      <c r="Q32" s="122"/>
      <c r="R32" s="122"/>
      <c r="S32" s="122"/>
      <c r="T32" s="122"/>
      <c r="U32" s="122"/>
      <c r="V32" s="122"/>
      <c r="W32" s="123"/>
    </row>
    <row r="33" spans="2:23" ht="13.5" thickBot="1" x14ac:dyDescent="0.25">
      <c r="B33" s="124"/>
      <c r="C33" s="125"/>
      <c r="D33" s="125"/>
      <c r="E33" s="125"/>
      <c r="F33" s="125"/>
      <c r="G33" s="125"/>
      <c r="H33" s="125"/>
      <c r="I33" s="125"/>
      <c r="J33" s="125"/>
      <c r="K33" s="125"/>
      <c r="L33" s="125"/>
      <c r="M33" s="125"/>
      <c r="N33" s="125"/>
      <c r="O33" s="125"/>
      <c r="P33" s="125"/>
      <c r="Q33" s="125"/>
      <c r="R33" s="125"/>
      <c r="S33" s="125"/>
      <c r="T33" s="125"/>
      <c r="U33" s="125"/>
      <c r="V33" s="125"/>
      <c r="W33" s="126"/>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C34"/>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96</v>
      </c>
      <c r="M4" s="86" t="s">
        <v>97</v>
      </c>
      <c r="N4" s="86"/>
      <c r="O4" s="86"/>
      <c r="P4" s="86"/>
      <c r="Q4" s="87"/>
      <c r="R4" s="19"/>
      <c r="S4" s="88" t="s">
        <v>10</v>
      </c>
      <c r="T4" s="89"/>
      <c r="U4" s="89"/>
      <c r="V4" s="90" t="s">
        <v>98</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99</v>
      </c>
      <c r="D6" s="92" t="s">
        <v>100</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84" customHeight="1" thickTop="1" thickBot="1" x14ac:dyDescent="0.25">
      <c r="B10" s="27" t="s">
        <v>22</v>
      </c>
      <c r="C10" s="90" t="s">
        <v>101</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102</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103</v>
      </c>
      <c r="C21" s="118"/>
      <c r="D21" s="118"/>
      <c r="E21" s="118"/>
      <c r="F21" s="118"/>
      <c r="G21" s="118"/>
      <c r="H21" s="118"/>
      <c r="I21" s="118"/>
      <c r="J21" s="118"/>
      <c r="K21" s="118"/>
      <c r="L21" s="118"/>
      <c r="M21" s="119" t="s">
        <v>99</v>
      </c>
      <c r="N21" s="119"/>
      <c r="O21" s="119" t="s">
        <v>49</v>
      </c>
      <c r="P21" s="119"/>
      <c r="Q21" s="120" t="s">
        <v>50</v>
      </c>
      <c r="R21" s="120"/>
      <c r="S21" s="34" t="s">
        <v>54</v>
      </c>
      <c r="T21" s="34" t="s">
        <v>104</v>
      </c>
      <c r="U21" s="34" t="s">
        <v>105</v>
      </c>
      <c r="V21" s="34">
        <f>+IF(ISERR(U21/T21*100),"N/A",ROUND(U21/T21*100,2))</f>
        <v>80.56</v>
      </c>
      <c r="W21" s="35">
        <f>+IF(ISERR(U21/S21*100),"N/A",ROUND(U21/S21*100,2))</f>
        <v>40.28</v>
      </c>
    </row>
    <row r="22" spans="2:27" ht="56.25" customHeight="1" thickBot="1" x14ac:dyDescent="0.25">
      <c r="B22" s="117" t="s">
        <v>106</v>
      </c>
      <c r="C22" s="118"/>
      <c r="D22" s="118"/>
      <c r="E22" s="118"/>
      <c r="F22" s="118"/>
      <c r="G22" s="118"/>
      <c r="H22" s="118"/>
      <c r="I22" s="118"/>
      <c r="J22" s="118"/>
      <c r="K22" s="118"/>
      <c r="L22" s="118"/>
      <c r="M22" s="119" t="s">
        <v>99</v>
      </c>
      <c r="N22" s="119"/>
      <c r="O22" s="119" t="s">
        <v>49</v>
      </c>
      <c r="P22" s="119"/>
      <c r="Q22" s="120" t="s">
        <v>50</v>
      </c>
      <c r="R22" s="120"/>
      <c r="S22" s="34" t="s">
        <v>54</v>
      </c>
      <c r="T22" s="34" t="s">
        <v>104</v>
      </c>
      <c r="U22" s="34" t="s">
        <v>107</v>
      </c>
      <c r="V22" s="34">
        <f>+IF(ISERR(U22/T22*100),"N/A",ROUND(U22/T22*100,2))</f>
        <v>12</v>
      </c>
      <c r="W22" s="35">
        <f>+IF(ISERR(U22/S22*100),"N/A",ROUND(U22/S22*100,2))</f>
        <v>6</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27" t="s">
        <v>63</v>
      </c>
      <c r="C24" s="128"/>
      <c r="D24" s="128"/>
      <c r="E24" s="128"/>
      <c r="F24" s="128"/>
      <c r="G24" s="128"/>
      <c r="H24" s="128"/>
      <c r="I24" s="128"/>
      <c r="J24" s="128"/>
      <c r="K24" s="128"/>
      <c r="L24" s="128"/>
      <c r="M24" s="128"/>
      <c r="N24" s="128"/>
      <c r="O24" s="128"/>
      <c r="P24" s="128"/>
      <c r="Q24" s="129"/>
      <c r="R24" s="37" t="s">
        <v>42</v>
      </c>
      <c r="S24" s="104" t="s">
        <v>43</v>
      </c>
      <c r="T24" s="104"/>
      <c r="U24" s="38" t="s">
        <v>64</v>
      </c>
      <c r="V24" s="103" t="s">
        <v>65</v>
      </c>
      <c r="W24" s="105"/>
    </row>
    <row r="25" spans="2:27" ht="30.75" customHeight="1" thickBot="1" x14ac:dyDescent="0.25">
      <c r="B25" s="130"/>
      <c r="C25" s="131"/>
      <c r="D25" s="131"/>
      <c r="E25" s="131"/>
      <c r="F25" s="131"/>
      <c r="G25" s="131"/>
      <c r="H25" s="131"/>
      <c r="I25" s="131"/>
      <c r="J25" s="131"/>
      <c r="K25" s="131"/>
      <c r="L25" s="131"/>
      <c r="M25" s="131"/>
      <c r="N25" s="131"/>
      <c r="O25" s="131"/>
      <c r="P25" s="131"/>
      <c r="Q25" s="132"/>
      <c r="R25" s="39" t="s">
        <v>66</v>
      </c>
      <c r="S25" s="39" t="s">
        <v>66</v>
      </c>
      <c r="T25" s="39" t="s">
        <v>49</v>
      </c>
      <c r="U25" s="39" t="s">
        <v>66</v>
      </c>
      <c r="V25" s="39" t="s">
        <v>67</v>
      </c>
      <c r="W25" s="32" t="s">
        <v>68</v>
      </c>
      <c r="Y25" s="36"/>
    </row>
    <row r="26" spans="2:27" ht="23.25" customHeight="1" thickBot="1" x14ac:dyDescent="0.25">
      <c r="B26" s="133" t="s">
        <v>69</v>
      </c>
      <c r="C26" s="134"/>
      <c r="D26" s="134"/>
      <c r="E26" s="40" t="s">
        <v>108</v>
      </c>
      <c r="F26" s="40"/>
      <c r="G26" s="40"/>
      <c r="H26" s="41"/>
      <c r="I26" s="41"/>
      <c r="J26" s="41"/>
      <c r="K26" s="41"/>
      <c r="L26" s="41"/>
      <c r="M26" s="41"/>
      <c r="N26" s="41"/>
      <c r="O26" s="41"/>
      <c r="P26" s="42"/>
      <c r="Q26" s="42"/>
      <c r="R26" s="43" t="s">
        <v>109</v>
      </c>
      <c r="S26" s="44" t="s">
        <v>12</v>
      </c>
      <c r="T26" s="42"/>
      <c r="U26" s="44" t="s">
        <v>59</v>
      </c>
      <c r="V26" s="42"/>
      <c r="W26" s="45" t="str">
        <f>+IF(ISERR(U26/R26*100),"N/A",ROUND(U26/R26*100,2))</f>
        <v>N/A</v>
      </c>
    </row>
    <row r="27" spans="2:27" ht="26.25" customHeight="1" thickBot="1" x14ac:dyDescent="0.25">
      <c r="B27" s="135" t="s">
        <v>73</v>
      </c>
      <c r="C27" s="136"/>
      <c r="D27" s="136"/>
      <c r="E27" s="46" t="s">
        <v>108</v>
      </c>
      <c r="F27" s="46"/>
      <c r="G27" s="46"/>
      <c r="H27" s="47"/>
      <c r="I27" s="47"/>
      <c r="J27" s="47"/>
      <c r="K27" s="47"/>
      <c r="L27" s="47"/>
      <c r="M27" s="47"/>
      <c r="N27" s="47"/>
      <c r="O27" s="47"/>
      <c r="P27" s="48"/>
      <c r="Q27" s="48"/>
      <c r="R27" s="49" t="s">
        <v>109</v>
      </c>
      <c r="S27" s="50" t="s">
        <v>59</v>
      </c>
      <c r="T27" s="51" t="str">
        <f>+IF(ISERR(S27/R27*100),"N/A",ROUND(S27/R27*100,2))</f>
        <v>N/A</v>
      </c>
      <c r="U27" s="50" t="s">
        <v>59</v>
      </c>
      <c r="V27" s="51" t="str">
        <f>+IF(ISERR(U27/S27*100),"N/A",ROUND(U27/S27*100,2))</f>
        <v>N/A</v>
      </c>
      <c r="W27" s="52" t="str">
        <f>+IF(ISERR(U27/R27*100),"N/A",ROUND(U27/R27*100,2))</f>
        <v>N/A</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21" t="s">
        <v>110</v>
      </c>
      <c r="C29" s="122"/>
      <c r="D29" s="122"/>
      <c r="E29" s="122"/>
      <c r="F29" s="122"/>
      <c r="G29" s="122"/>
      <c r="H29" s="122"/>
      <c r="I29" s="122"/>
      <c r="J29" s="122"/>
      <c r="K29" s="122"/>
      <c r="L29" s="122"/>
      <c r="M29" s="122"/>
      <c r="N29" s="122"/>
      <c r="O29" s="122"/>
      <c r="P29" s="122"/>
      <c r="Q29" s="122"/>
      <c r="R29" s="122"/>
      <c r="S29" s="122"/>
      <c r="T29" s="122"/>
      <c r="U29" s="122"/>
      <c r="V29" s="122"/>
      <c r="W29" s="123"/>
    </row>
    <row r="30" spans="2:27" ht="78.75" customHeight="1" thickBot="1" x14ac:dyDescent="0.25">
      <c r="B30" s="137"/>
      <c r="C30" s="138"/>
      <c r="D30" s="138"/>
      <c r="E30" s="138"/>
      <c r="F30" s="138"/>
      <c r="G30" s="138"/>
      <c r="H30" s="138"/>
      <c r="I30" s="138"/>
      <c r="J30" s="138"/>
      <c r="K30" s="138"/>
      <c r="L30" s="138"/>
      <c r="M30" s="138"/>
      <c r="N30" s="138"/>
      <c r="O30" s="138"/>
      <c r="P30" s="138"/>
      <c r="Q30" s="138"/>
      <c r="R30" s="138"/>
      <c r="S30" s="138"/>
      <c r="T30" s="138"/>
      <c r="U30" s="138"/>
      <c r="V30" s="138"/>
      <c r="W30" s="139"/>
    </row>
    <row r="31" spans="2:27" ht="37.5" customHeight="1" thickTop="1" x14ac:dyDescent="0.2">
      <c r="B31" s="121" t="s">
        <v>111</v>
      </c>
      <c r="C31" s="122"/>
      <c r="D31" s="122"/>
      <c r="E31" s="122"/>
      <c r="F31" s="122"/>
      <c r="G31" s="122"/>
      <c r="H31" s="122"/>
      <c r="I31" s="122"/>
      <c r="J31" s="122"/>
      <c r="K31" s="122"/>
      <c r="L31" s="122"/>
      <c r="M31" s="122"/>
      <c r="N31" s="122"/>
      <c r="O31" s="122"/>
      <c r="P31" s="122"/>
      <c r="Q31" s="122"/>
      <c r="R31" s="122"/>
      <c r="S31" s="122"/>
      <c r="T31" s="122"/>
      <c r="U31" s="122"/>
      <c r="V31" s="122"/>
      <c r="W31" s="123"/>
    </row>
    <row r="32" spans="2:27" ht="94.5" customHeight="1" thickBot="1" x14ac:dyDescent="0.25">
      <c r="B32" s="137"/>
      <c r="C32" s="138"/>
      <c r="D32" s="138"/>
      <c r="E32" s="138"/>
      <c r="F32" s="138"/>
      <c r="G32" s="138"/>
      <c r="H32" s="138"/>
      <c r="I32" s="138"/>
      <c r="J32" s="138"/>
      <c r="K32" s="138"/>
      <c r="L32" s="138"/>
      <c r="M32" s="138"/>
      <c r="N32" s="138"/>
      <c r="O32" s="138"/>
      <c r="P32" s="138"/>
      <c r="Q32" s="138"/>
      <c r="R32" s="138"/>
      <c r="S32" s="138"/>
      <c r="T32" s="138"/>
      <c r="U32" s="138"/>
      <c r="V32" s="138"/>
      <c r="W32" s="139"/>
    </row>
    <row r="33" spans="2:23" ht="37.5" customHeight="1" thickTop="1" x14ac:dyDescent="0.2">
      <c r="B33" s="121" t="s">
        <v>112</v>
      </c>
      <c r="C33" s="122"/>
      <c r="D33" s="122"/>
      <c r="E33" s="122"/>
      <c r="F33" s="122"/>
      <c r="G33" s="122"/>
      <c r="H33" s="122"/>
      <c r="I33" s="122"/>
      <c r="J33" s="122"/>
      <c r="K33" s="122"/>
      <c r="L33" s="122"/>
      <c r="M33" s="122"/>
      <c r="N33" s="122"/>
      <c r="O33" s="122"/>
      <c r="P33" s="122"/>
      <c r="Q33" s="122"/>
      <c r="R33" s="122"/>
      <c r="S33" s="122"/>
      <c r="T33" s="122"/>
      <c r="U33" s="122"/>
      <c r="V33" s="122"/>
      <c r="W33" s="123"/>
    </row>
    <row r="34" spans="2:23" ht="126" customHeight="1" thickBot="1" x14ac:dyDescent="0.25">
      <c r="B34" s="124"/>
      <c r="C34" s="125"/>
      <c r="D34" s="125"/>
      <c r="E34" s="125"/>
      <c r="F34" s="125"/>
      <c r="G34" s="125"/>
      <c r="H34" s="125"/>
      <c r="I34" s="125"/>
      <c r="J34" s="125"/>
      <c r="K34" s="125"/>
      <c r="L34" s="125"/>
      <c r="M34" s="125"/>
      <c r="N34" s="125"/>
      <c r="O34" s="125"/>
      <c r="P34" s="125"/>
      <c r="Q34" s="125"/>
      <c r="R34" s="125"/>
      <c r="S34" s="125"/>
      <c r="T34" s="125"/>
      <c r="U34" s="125"/>
      <c r="V34" s="125"/>
      <c r="W34" s="126"/>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C35"/>
  <sheetViews>
    <sheetView view="pageBreakPreview" topLeftCell="A20"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113</v>
      </c>
      <c r="M4" s="86" t="s">
        <v>114</v>
      </c>
      <c r="N4" s="86"/>
      <c r="O4" s="86"/>
      <c r="P4" s="86"/>
      <c r="Q4" s="87"/>
      <c r="R4" s="19"/>
      <c r="S4" s="88" t="s">
        <v>10</v>
      </c>
      <c r="T4" s="89"/>
      <c r="U4" s="89"/>
      <c r="V4" s="90" t="s">
        <v>82</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115</v>
      </c>
      <c r="D6" s="92" t="s">
        <v>116</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172.5" customHeight="1" thickTop="1" thickBot="1" x14ac:dyDescent="0.25">
      <c r="B10" s="27" t="s">
        <v>22</v>
      </c>
      <c r="C10" s="90" t="s">
        <v>117</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102</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118</v>
      </c>
      <c r="C21" s="118"/>
      <c r="D21" s="118"/>
      <c r="E21" s="118"/>
      <c r="F21" s="118"/>
      <c r="G21" s="118"/>
      <c r="H21" s="118"/>
      <c r="I21" s="118"/>
      <c r="J21" s="118"/>
      <c r="K21" s="118"/>
      <c r="L21" s="118"/>
      <c r="M21" s="119" t="s">
        <v>115</v>
      </c>
      <c r="N21" s="119"/>
      <c r="O21" s="119" t="s">
        <v>49</v>
      </c>
      <c r="P21" s="119"/>
      <c r="Q21" s="120" t="s">
        <v>68</v>
      </c>
      <c r="R21" s="120"/>
      <c r="S21" s="34" t="s">
        <v>54</v>
      </c>
      <c r="T21" s="34" t="s">
        <v>109</v>
      </c>
      <c r="U21" s="34" t="s">
        <v>109</v>
      </c>
      <c r="V21" s="34" t="str">
        <f>+IF(ISERR(U21/T21*100),"N/A",ROUND(U21/T21*100,2))</f>
        <v>N/A</v>
      </c>
      <c r="W21" s="35" t="str">
        <f>+IF(ISERR(U21/S21*100),"N/A",ROUND(U21/S21*100,2))</f>
        <v>N/A</v>
      </c>
    </row>
    <row r="22" spans="2:27" ht="56.25" customHeight="1" x14ac:dyDescent="0.2">
      <c r="B22" s="117" t="s">
        <v>119</v>
      </c>
      <c r="C22" s="118"/>
      <c r="D22" s="118"/>
      <c r="E22" s="118"/>
      <c r="F22" s="118"/>
      <c r="G22" s="118"/>
      <c r="H22" s="118"/>
      <c r="I22" s="118"/>
      <c r="J22" s="118"/>
      <c r="K22" s="118"/>
      <c r="L22" s="118"/>
      <c r="M22" s="119" t="s">
        <v>115</v>
      </c>
      <c r="N22" s="119"/>
      <c r="O22" s="119" t="s">
        <v>49</v>
      </c>
      <c r="P22" s="119"/>
      <c r="Q22" s="120" t="s">
        <v>68</v>
      </c>
      <c r="R22" s="120"/>
      <c r="S22" s="34" t="s">
        <v>54</v>
      </c>
      <c r="T22" s="34" t="s">
        <v>109</v>
      </c>
      <c r="U22" s="34" t="s">
        <v>109</v>
      </c>
      <c r="V22" s="34" t="str">
        <f>+IF(ISERR(U22/T22*100),"N/A",ROUND(U22/T22*100,2))</f>
        <v>N/A</v>
      </c>
      <c r="W22" s="35" t="str">
        <f>+IF(ISERR(U22/S22*100),"N/A",ROUND(U22/S22*100,2))</f>
        <v>N/A</v>
      </c>
    </row>
    <row r="23" spans="2:27" ht="56.25" customHeight="1" thickBot="1" x14ac:dyDescent="0.25">
      <c r="B23" s="117" t="s">
        <v>120</v>
      </c>
      <c r="C23" s="118"/>
      <c r="D23" s="118"/>
      <c r="E23" s="118"/>
      <c r="F23" s="118"/>
      <c r="G23" s="118"/>
      <c r="H23" s="118"/>
      <c r="I23" s="118"/>
      <c r="J23" s="118"/>
      <c r="K23" s="118"/>
      <c r="L23" s="118"/>
      <c r="M23" s="119" t="s">
        <v>115</v>
      </c>
      <c r="N23" s="119"/>
      <c r="O23" s="119" t="s">
        <v>49</v>
      </c>
      <c r="P23" s="119"/>
      <c r="Q23" s="120" t="s">
        <v>121</v>
      </c>
      <c r="R23" s="120"/>
      <c r="S23" s="34" t="s">
        <v>54</v>
      </c>
      <c r="T23" s="34" t="s">
        <v>104</v>
      </c>
      <c r="U23" s="34" t="s">
        <v>122</v>
      </c>
      <c r="V23" s="34">
        <f>+IF(ISERR(U23/T23*100),"N/A",ROUND(U23/T23*100,2))</f>
        <v>60</v>
      </c>
      <c r="W23" s="35">
        <f>+IF(ISERR(U23/S23*100),"N/A",ROUND(U23/S23*100,2))</f>
        <v>30</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27" t="s">
        <v>63</v>
      </c>
      <c r="C25" s="128"/>
      <c r="D25" s="128"/>
      <c r="E25" s="128"/>
      <c r="F25" s="128"/>
      <c r="G25" s="128"/>
      <c r="H25" s="128"/>
      <c r="I25" s="128"/>
      <c r="J25" s="128"/>
      <c r="K25" s="128"/>
      <c r="L25" s="128"/>
      <c r="M25" s="128"/>
      <c r="N25" s="128"/>
      <c r="O25" s="128"/>
      <c r="P25" s="128"/>
      <c r="Q25" s="129"/>
      <c r="R25" s="37" t="s">
        <v>42</v>
      </c>
      <c r="S25" s="104" t="s">
        <v>43</v>
      </c>
      <c r="T25" s="104"/>
      <c r="U25" s="38" t="s">
        <v>64</v>
      </c>
      <c r="V25" s="103" t="s">
        <v>65</v>
      </c>
      <c r="W25" s="105"/>
    </row>
    <row r="26" spans="2:27" ht="30.75" customHeight="1" thickBot="1" x14ac:dyDescent="0.25">
      <c r="B26" s="130"/>
      <c r="C26" s="131"/>
      <c r="D26" s="131"/>
      <c r="E26" s="131"/>
      <c r="F26" s="131"/>
      <c r="G26" s="131"/>
      <c r="H26" s="131"/>
      <c r="I26" s="131"/>
      <c r="J26" s="131"/>
      <c r="K26" s="131"/>
      <c r="L26" s="131"/>
      <c r="M26" s="131"/>
      <c r="N26" s="131"/>
      <c r="O26" s="131"/>
      <c r="P26" s="131"/>
      <c r="Q26" s="132"/>
      <c r="R26" s="39" t="s">
        <v>66</v>
      </c>
      <c r="S26" s="39" t="s">
        <v>66</v>
      </c>
      <c r="T26" s="39" t="s">
        <v>49</v>
      </c>
      <c r="U26" s="39" t="s">
        <v>66</v>
      </c>
      <c r="V26" s="39" t="s">
        <v>67</v>
      </c>
      <c r="W26" s="32" t="s">
        <v>68</v>
      </c>
      <c r="Y26" s="36"/>
    </row>
    <row r="27" spans="2:27" ht="23.25" customHeight="1" thickBot="1" x14ac:dyDescent="0.25">
      <c r="B27" s="133" t="s">
        <v>69</v>
      </c>
      <c r="C27" s="134"/>
      <c r="D27" s="134"/>
      <c r="E27" s="40" t="s">
        <v>123</v>
      </c>
      <c r="F27" s="40"/>
      <c r="G27" s="40"/>
      <c r="H27" s="41"/>
      <c r="I27" s="41"/>
      <c r="J27" s="41"/>
      <c r="K27" s="41"/>
      <c r="L27" s="41"/>
      <c r="M27" s="41"/>
      <c r="N27" s="41"/>
      <c r="O27" s="41"/>
      <c r="P27" s="42"/>
      <c r="Q27" s="42"/>
      <c r="R27" s="43" t="s">
        <v>82</v>
      </c>
      <c r="S27" s="44" t="s">
        <v>12</v>
      </c>
      <c r="T27" s="42"/>
      <c r="U27" s="44" t="s">
        <v>59</v>
      </c>
      <c r="V27" s="42"/>
      <c r="W27" s="45">
        <f>+IF(ISERR(U27/R27*100),"N/A",ROUND(U27/R27*100,2))</f>
        <v>0</v>
      </c>
    </row>
    <row r="28" spans="2:27" ht="26.25" customHeight="1" thickBot="1" x14ac:dyDescent="0.25">
      <c r="B28" s="135" t="s">
        <v>73</v>
      </c>
      <c r="C28" s="136"/>
      <c r="D28" s="136"/>
      <c r="E28" s="46" t="s">
        <v>123</v>
      </c>
      <c r="F28" s="46"/>
      <c r="G28" s="46"/>
      <c r="H28" s="47"/>
      <c r="I28" s="47"/>
      <c r="J28" s="47"/>
      <c r="K28" s="47"/>
      <c r="L28" s="47"/>
      <c r="M28" s="47"/>
      <c r="N28" s="47"/>
      <c r="O28" s="47"/>
      <c r="P28" s="48"/>
      <c r="Q28" s="48"/>
      <c r="R28" s="49" t="s">
        <v>82</v>
      </c>
      <c r="S28" s="50" t="s">
        <v>59</v>
      </c>
      <c r="T28" s="51">
        <f>+IF(ISERR(S28/R28*100),"N/A",ROUND(S28/R28*100,2))</f>
        <v>0</v>
      </c>
      <c r="U28" s="50" t="s">
        <v>59</v>
      </c>
      <c r="V28" s="51" t="str">
        <f>+IF(ISERR(U28/S28*100),"N/A",ROUND(U28/S28*100,2))</f>
        <v>N/A</v>
      </c>
      <c r="W28" s="52">
        <f>+IF(ISERR(U28/R28*100),"N/A",ROUND(U28/R28*100,2))</f>
        <v>0</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21" t="s">
        <v>124</v>
      </c>
      <c r="C30" s="122"/>
      <c r="D30" s="122"/>
      <c r="E30" s="122"/>
      <c r="F30" s="122"/>
      <c r="G30" s="122"/>
      <c r="H30" s="122"/>
      <c r="I30" s="122"/>
      <c r="J30" s="122"/>
      <c r="K30" s="122"/>
      <c r="L30" s="122"/>
      <c r="M30" s="122"/>
      <c r="N30" s="122"/>
      <c r="O30" s="122"/>
      <c r="P30" s="122"/>
      <c r="Q30" s="122"/>
      <c r="R30" s="122"/>
      <c r="S30" s="122"/>
      <c r="T30" s="122"/>
      <c r="U30" s="122"/>
      <c r="V30" s="122"/>
      <c r="W30" s="123"/>
    </row>
    <row r="31" spans="2:27" ht="60" customHeight="1" thickBot="1" x14ac:dyDescent="0.25">
      <c r="B31" s="137"/>
      <c r="C31" s="138"/>
      <c r="D31" s="138"/>
      <c r="E31" s="138"/>
      <c r="F31" s="138"/>
      <c r="G31" s="138"/>
      <c r="H31" s="138"/>
      <c r="I31" s="138"/>
      <c r="J31" s="138"/>
      <c r="K31" s="138"/>
      <c r="L31" s="138"/>
      <c r="M31" s="138"/>
      <c r="N31" s="138"/>
      <c r="O31" s="138"/>
      <c r="P31" s="138"/>
      <c r="Q31" s="138"/>
      <c r="R31" s="138"/>
      <c r="S31" s="138"/>
      <c r="T31" s="138"/>
      <c r="U31" s="138"/>
      <c r="V31" s="138"/>
      <c r="W31" s="139"/>
    </row>
    <row r="32" spans="2:27" ht="37.5" customHeight="1" thickTop="1" x14ac:dyDescent="0.2">
      <c r="B32" s="121" t="s">
        <v>125</v>
      </c>
      <c r="C32" s="122"/>
      <c r="D32" s="122"/>
      <c r="E32" s="122"/>
      <c r="F32" s="122"/>
      <c r="G32" s="122"/>
      <c r="H32" s="122"/>
      <c r="I32" s="122"/>
      <c r="J32" s="122"/>
      <c r="K32" s="122"/>
      <c r="L32" s="122"/>
      <c r="M32" s="122"/>
      <c r="N32" s="122"/>
      <c r="O32" s="122"/>
      <c r="P32" s="122"/>
      <c r="Q32" s="122"/>
      <c r="R32" s="122"/>
      <c r="S32" s="122"/>
      <c r="T32" s="122"/>
      <c r="U32" s="122"/>
      <c r="V32" s="122"/>
      <c r="W32" s="123"/>
    </row>
    <row r="33" spans="2:23" ht="19.5" customHeight="1" thickBot="1" x14ac:dyDescent="0.25">
      <c r="B33" s="137"/>
      <c r="C33" s="138"/>
      <c r="D33" s="138"/>
      <c r="E33" s="138"/>
      <c r="F33" s="138"/>
      <c r="G33" s="138"/>
      <c r="H33" s="138"/>
      <c r="I33" s="138"/>
      <c r="J33" s="138"/>
      <c r="K33" s="138"/>
      <c r="L33" s="138"/>
      <c r="M33" s="138"/>
      <c r="N33" s="138"/>
      <c r="O33" s="138"/>
      <c r="P33" s="138"/>
      <c r="Q33" s="138"/>
      <c r="R33" s="138"/>
      <c r="S33" s="138"/>
      <c r="T33" s="138"/>
      <c r="U33" s="138"/>
      <c r="V33" s="138"/>
      <c r="W33" s="139"/>
    </row>
    <row r="34" spans="2:23" ht="37.5" customHeight="1" thickTop="1" x14ac:dyDescent="0.2">
      <c r="B34" s="121" t="s">
        <v>126</v>
      </c>
      <c r="C34" s="122"/>
      <c r="D34" s="122"/>
      <c r="E34" s="122"/>
      <c r="F34" s="122"/>
      <c r="G34" s="122"/>
      <c r="H34" s="122"/>
      <c r="I34" s="122"/>
      <c r="J34" s="122"/>
      <c r="K34" s="122"/>
      <c r="L34" s="122"/>
      <c r="M34" s="122"/>
      <c r="N34" s="122"/>
      <c r="O34" s="122"/>
      <c r="P34" s="122"/>
      <c r="Q34" s="122"/>
      <c r="R34" s="122"/>
      <c r="S34" s="122"/>
      <c r="T34" s="122"/>
      <c r="U34" s="122"/>
      <c r="V34" s="122"/>
      <c r="W34" s="123"/>
    </row>
    <row r="35" spans="2:23" ht="13.5" thickBot="1" x14ac:dyDescent="0.25">
      <c r="B35" s="124"/>
      <c r="C35" s="125"/>
      <c r="D35" s="125"/>
      <c r="E35" s="125"/>
      <c r="F35" s="125"/>
      <c r="G35" s="125"/>
      <c r="H35" s="125"/>
      <c r="I35" s="125"/>
      <c r="J35" s="125"/>
      <c r="K35" s="125"/>
      <c r="L35" s="125"/>
      <c r="M35" s="125"/>
      <c r="N35" s="125"/>
      <c r="O35" s="125"/>
      <c r="P35" s="125"/>
      <c r="Q35" s="125"/>
      <c r="R35" s="125"/>
      <c r="S35" s="125"/>
      <c r="T35" s="125"/>
      <c r="U35" s="125"/>
      <c r="V35" s="125"/>
      <c r="W35" s="126"/>
    </row>
  </sheetData>
  <mergeCells count="59">
    <mergeCell ref="B34:W35"/>
    <mergeCell ref="B25:Q26"/>
    <mergeCell ref="S25:T25"/>
    <mergeCell ref="V25:W25"/>
    <mergeCell ref="B27:D27"/>
    <mergeCell ref="B28:D28"/>
    <mergeCell ref="B30:W31"/>
    <mergeCell ref="B23:L23"/>
    <mergeCell ref="M23:N23"/>
    <mergeCell ref="O23:P23"/>
    <mergeCell ref="Q23:R23"/>
    <mergeCell ref="B32:W33"/>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C39"/>
  <sheetViews>
    <sheetView view="pageBreakPreview" topLeftCell="A10"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127</v>
      </c>
      <c r="M4" s="86" t="s">
        <v>128</v>
      </c>
      <c r="N4" s="86"/>
      <c r="O4" s="86"/>
      <c r="P4" s="86"/>
      <c r="Q4" s="87"/>
      <c r="R4" s="19"/>
      <c r="S4" s="88" t="s">
        <v>10</v>
      </c>
      <c r="T4" s="89"/>
      <c r="U4" s="89"/>
      <c r="V4" s="90" t="s">
        <v>129</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130</v>
      </c>
      <c r="D6" s="92" t="s">
        <v>131</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132</v>
      </c>
      <c r="D7" s="79" t="s">
        <v>133</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180" customHeight="1" thickTop="1" thickBot="1" x14ac:dyDescent="0.25">
      <c r="B10" s="27" t="s">
        <v>22</v>
      </c>
      <c r="C10" s="90" t="s">
        <v>134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28.5"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102</v>
      </c>
      <c r="U14" s="97"/>
      <c r="V14" s="97"/>
      <c r="W14" s="97"/>
    </row>
    <row r="15" spans="1:29" ht="28.5"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135</v>
      </c>
      <c r="C21" s="118"/>
      <c r="D21" s="118"/>
      <c r="E21" s="118"/>
      <c r="F21" s="118"/>
      <c r="G21" s="118"/>
      <c r="H21" s="118"/>
      <c r="I21" s="118"/>
      <c r="J21" s="118"/>
      <c r="K21" s="118"/>
      <c r="L21" s="118"/>
      <c r="M21" s="119" t="s">
        <v>130</v>
      </c>
      <c r="N21" s="119"/>
      <c r="O21" s="119" t="s">
        <v>49</v>
      </c>
      <c r="P21" s="119"/>
      <c r="Q21" s="120" t="s">
        <v>50</v>
      </c>
      <c r="R21" s="120"/>
      <c r="S21" s="34" t="s">
        <v>54</v>
      </c>
      <c r="T21" s="34" t="s">
        <v>59</v>
      </c>
      <c r="U21" s="34" t="s">
        <v>59</v>
      </c>
      <c r="V21" s="34" t="str">
        <f>+IF(ISERR(U21/T21*100),"N/A",ROUND(U21/T21*100,2))</f>
        <v>N/A</v>
      </c>
      <c r="W21" s="35">
        <f>+IF(ISERR(U21/S21*100),"N/A",ROUND(U21/S21*100,2))</f>
        <v>0</v>
      </c>
    </row>
    <row r="22" spans="2:27" ht="56.25" customHeight="1" x14ac:dyDescent="0.2">
      <c r="B22" s="117" t="s">
        <v>136</v>
      </c>
      <c r="C22" s="118"/>
      <c r="D22" s="118"/>
      <c r="E22" s="118"/>
      <c r="F22" s="118"/>
      <c r="G22" s="118"/>
      <c r="H22" s="118"/>
      <c r="I22" s="118"/>
      <c r="J22" s="118"/>
      <c r="K22" s="118"/>
      <c r="L22" s="118"/>
      <c r="M22" s="119" t="s">
        <v>130</v>
      </c>
      <c r="N22" s="119"/>
      <c r="O22" s="119" t="s">
        <v>49</v>
      </c>
      <c r="P22" s="119"/>
      <c r="Q22" s="120" t="s">
        <v>50</v>
      </c>
      <c r="R22" s="120"/>
      <c r="S22" s="34" t="s">
        <v>137</v>
      </c>
      <c r="T22" s="34" t="s">
        <v>59</v>
      </c>
      <c r="U22" s="34" t="s">
        <v>59</v>
      </c>
      <c r="V22" s="34" t="str">
        <f>+IF(ISERR(U22/T22*100),"N/A",ROUND(U22/T22*100,2))</f>
        <v>N/A</v>
      </c>
      <c r="W22" s="35">
        <f>+IF(ISERR(U22/S22*100),"N/A",ROUND(U22/S22*100,2))</f>
        <v>0</v>
      </c>
    </row>
    <row r="23" spans="2:27" ht="56.25" customHeight="1" x14ac:dyDescent="0.2">
      <c r="B23" s="117" t="s">
        <v>138</v>
      </c>
      <c r="C23" s="118"/>
      <c r="D23" s="118"/>
      <c r="E23" s="118"/>
      <c r="F23" s="118"/>
      <c r="G23" s="118"/>
      <c r="H23" s="118"/>
      <c r="I23" s="118"/>
      <c r="J23" s="118"/>
      <c r="K23" s="118"/>
      <c r="L23" s="118"/>
      <c r="M23" s="119" t="s">
        <v>132</v>
      </c>
      <c r="N23" s="119"/>
      <c r="O23" s="119" t="s">
        <v>49</v>
      </c>
      <c r="P23" s="119"/>
      <c r="Q23" s="120" t="s">
        <v>50</v>
      </c>
      <c r="R23" s="120"/>
      <c r="S23" s="34" t="s">
        <v>54</v>
      </c>
      <c r="T23" s="34" t="s">
        <v>61</v>
      </c>
      <c r="U23" s="34" t="s">
        <v>59</v>
      </c>
      <c r="V23" s="34">
        <f>+IF(ISERR(U23/T23*100),"N/A",ROUND(U23/T23*100,2))</f>
        <v>0</v>
      </c>
      <c r="W23" s="35">
        <f>+IF(ISERR(U23/S23*100),"N/A",ROUND(U23/S23*100,2))</f>
        <v>0</v>
      </c>
    </row>
    <row r="24" spans="2:27" ht="56.25" customHeight="1" x14ac:dyDescent="0.2">
      <c r="B24" s="117" t="s">
        <v>139</v>
      </c>
      <c r="C24" s="118"/>
      <c r="D24" s="118"/>
      <c r="E24" s="118"/>
      <c r="F24" s="118"/>
      <c r="G24" s="118"/>
      <c r="H24" s="118"/>
      <c r="I24" s="118"/>
      <c r="J24" s="118"/>
      <c r="K24" s="118"/>
      <c r="L24" s="118"/>
      <c r="M24" s="119" t="s">
        <v>132</v>
      </c>
      <c r="N24" s="119"/>
      <c r="O24" s="119" t="s">
        <v>49</v>
      </c>
      <c r="P24" s="119"/>
      <c r="Q24" s="120" t="s">
        <v>50</v>
      </c>
      <c r="R24" s="120"/>
      <c r="S24" s="34" t="s">
        <v>54</v>
      </c>
      <c r="T24" s="34" t="s">
        <v>61</v>
      </c>
      <c r="U24" s="34" t="s">
        <v>59</v>
      </c>
      <c r="V24" s="34">
        <f>+IF(ISERR(U24/T24*100),"N/A",ROUND(U24/T24*100,2))</f>
        <v>0</v>
      </c>
      <c r="W24" s="35">
        <f>+IF(ISERR(U24/S24*100),"N/A",ROUND(U24/S24*100,2))</f>
        <v>0</v>
      </c>
    </row>
    <row r="25" spans="2:27" ht="56.25" customHeight="1" thickBot="1" x14ac:dyDescent="0.25">
      <c r="B25" s="117" t="s">
        <v>140</v>
      </c>
      <c r="C25" s="118"/>
      <c r="D25" s="118"/>
      <c r="E25" s="118"/>
      <c r="F25" s="118"/>
      <c r="G25" s="118"/>
      <c r="H25" s="118"/>
      <c r="I25" s="118"/>
      <c r="J25" s="118"/>
      <c r="K25" s="118"/>
      <c r="L25" s="118"/>
      <c r="M25" s="119" t="s">
        <v>132</v>
      </c>
      <c r="N25" s="119"/>
      <c r="O25" s="119" t="s">
        <v>49</v>
      </c>
      <c r="P25" s="119"/>
      <c r="Q25" s="120" t="s">
        <v>50</v>
      </c>
      <c r="R25" s="120"/>
      <c r="S25" s="34" t="s">
        <v>54</v>
      </c>
      <c r="T25" s="34" t="s">
        <v>61</v>
      </c>
      <c r="U25" s="34" t="s">
        <v>59</v>
      </c>
      <c r="V25" s="34">
        <f>+IF(ISERR(U25/T25*100),"N/A",ROUND(U25/T25*100,2))</f>
        <v>0</v>
      </c>
      <c r="W25" s="35">
        <f>+IF(ISERR(U25/S25*100),"N/A",ROUND(U25/S25*100,2))</f>
        <v>0</v>
      </c>
    </row>
    <row r="26" spans="2:27" ht="21.75" customHeight="1" thickTop="1" thickBot="1" x14ac:dyDescent="0.25">
      <c r="B26" s="11" t="s">
        <v>62</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127" t="s">
        <v>63</v>
      </c>
      <c r="C27" s="128"/>
      <c r="D27" s="128"/>
      <c r="E27" s="128"/>
      <c r="F27" s="128"/>
      <c r="G27" s="128"/>
      <c r="H27" s="128"/>
      <c r="I27" s="128"/>
      <c r="J27" s="128"/>
      <c r="K27" s="128"/>
      <c r="L27" s="128"/>
      <c r="M27" s="128"/>
      <c r="N27" s="128"/>
      <c r="O27" s="128"/>
      <c r="P27" s="128"/>
      <c r="Q27" s="129"/>
      <c r="R27" s="37" t="s">
        <v>42</v>
      </c>
      <c r="S27" s="104" t="s">
        <v>43</v>
      </c>
      <c r="T27" s="104"/>
      <c r="U27" s="38" t="s">
        <v>64</v>
      </c>
      <c r="V27" s="103" t="s">
        <v>65</v>
      </c>
      <c r="W27" s="105"/>
    </row>
    <row r="28" spans="2:27" ht="30.75" customHeight="1" thickBot="1" x14ac:dyDescent="0.25">
      <c r="B28" s="130"/>
      <c r="C28" s="131"/>
      <c r="D28" s="131"/>
      <c r="E28" s="131"/>
      <c r="F28" s="131"/>
      <c r="G28" s="131"/>
      <c r="H28" s="131"/>
      <c r="I28" s="131"/>
      <c r="J28" s="131"/>
      <c r="K28" s="131"/>
      <c r="L28" s="131"/>
      <c r="M28" s="131"/>
      <c r="N28" s="131"/>
      <c r="O28" s="131"/>
      <c r="P28" s="131"/>
      <c r="Q28" s="132"/>
      <c r="R28" s="39" t="s">
        <v>66</v>
      </c>
      <c r="S28" s="39" t="s">
        <v>66</v>
      </c>
      <c r="T28" s="39" t="s">
        <v>49</v>
      </c>
      <c r="U28" s="39" t="s">
        <v>66</v>
      </c>
      <c r="V28" s="39" t="s">
        <v>67</v>
      </c>
      <c r="W28" s="32" t="s">
        <v>68</v>
      </c>
      <c r="Y28" s="36"/>
    </row>
    <row r="29" spans="2:27" ht="23.25" customHeight="1" thickBot="1" x14ac:dyDescent="0.25">
      <c r="B29" s="133" t="s">
        <v>69</v>
      </c>
      <c r="C29" s="134"/>
      <c r="D29" s="134"/>
      <c r="E29" s="40" t="s">
        <v>141</v>
      </c>
      <c r="F29" s="40"/>
      <c r="G29" s="40"/>
      <c r="H29" s="41"/>
      <c r="I29" s="41"/>
      <c r="J29" s="41"/>
      <c r="K29" s="41"/>
      <c r="L29" s="41"/>
      <c r="M29" s="41"/>
      <c r="N29" s="41"/>
      <c r="O29" s="41"/>
      <c r="P29" s="42"/>
      <c r="Q29" s="42"/>
      <c r="R29" s="43" t="s">
        <v>142</v>
      </c>
      <c r="S29" s="44" t="s">
        <v>12</v>
      </c>
      <c r="T29" s="42"/>
      <c r="U29" s="44" t="s">
        <v>59</v>
      </c>
      <c r="V29" s="42"/>
      <c r="W29" s="45">
        <f>+IF(ISERR(U29/R29*100),"N/A",ROUND(U29/R29*100,2))</f>
        <v>0</v>
      </c>
    </row>
    <row r="30" spans="2:27" ht="26.25" customHeight="1" x14ac:dyDescent="0.2">
      <c r="B30" s="135" t="s">
        <v>73</v>
      </c>
      <c r="C30" s="136"/>
      <c r="D30" s="136"/>
      <c r="E30" s="46" t="s">
        <v>141</v>
      </c>
      <c r="F30" s="46"/>
      <c r="G30" s="46"/>
      <c r="H30" s="47"/>
      <c r="I30" s="47"/>
      <c r="J30" s="47"/>
      <c r="K30" s="47"/>
      <c r="L30" s="47"/>
      <c r="M30" s="47"/>
      <c r="N30" s="47"/>
      <c r="O30" s="47"/>
      <c r="P30" s="48"/>
      <c r="Q30" s="48"/>
      <c r="R30" s="49" t="s">
        <v>142</v>
      </c>
      <c r="S30" s="50" t="s">
        <v>59</v>
      </c>
      <c r="T30" s="51">
        <f>+IF(ISERR(S30/R30*100),"N/A",ROUND(S30/R30*100,2))</f>
        <v>0</v>
      </c>
      <c r="U30" s="50" t="s">
        <v>59</v>
      </c>
      <c r="V30" s="51" t="str">
        <f>+IF(ISERR(U30/S30*100),"N/A",ROUND(U30/S30*100,2))</f>
        <v>N/A</v>
      </c>
      <c r="W30" s="52">
        <f>+IF(ISERR(U30/R30*100),"N/A",ROUND(U30/R30*100,2))</f>
        <v>0</v>
      </c>
    </row>
    <row r="31" spans="2:27" ht="23.25" customHeight="1" thickBot="1" x14ac:dyDescent="0.25">
      <c r="B31" s="133" t="s">
        <v>69</v>
      </c>
      <c r="C31" s="134"/>
      <c r="D31" s="134"/>
      <c r="E31" s="40" t="s">
        <v>143</v>
      </c>
      <c r="F31" s="40"/>
      <c r="G31" s="40"/>
      <c r="H31" s="41"/>
      <c r="I31" s="41"/>
      <c r="J31" s="41"/>
      <c r="K31" s="41"/>
      <c r="L31" s="41"/>
      <c r="M31" s="41"/>
      <c r="N31" s="41"/>
      <c r="O31" s="41"/>
      <c r="P31" s="42"/>
      <c r="Q31" s="42"/>
      <c r="R31" s="43" t="s">
        <v>144</v>
      </c>
      <c r="S31" s="44" t="s">
        <v>12</v>
      </c>
      <c r="T31" s="42"/>
      <c r="U31" s="44" t="s">
        <v>59</v>
      </c>
      <c r="V31" s="42"/>
      <c r="W31" s="45">
        <f>+IF(ISERR(U31/R31*100),"N/A",ROUND(U31/R31*100,2))</f>
        <v>0</v>
      </c>
    </row>
    <row r="32" spans="2:27" ht="26.25" customHeight="1" thickBot="1" x14ac:dyDescent="0.25">
      <c r="B32" s="135" t="s">
        <v>73</v>
      </c>
      <c r="C32" s="136"/>
      <c r="D32" s="136"/>
      <c r="E32" s="46" t="s">
        <v>143</v>
      </c>
      <c r="F32" s="46"/>
      <c r="G32" s="46"/>
      <c r="H32" s="47"/>
      <c r="I32" s="47"/>
      <c r="J32" s="47"/>
      <c r="K32" s="47"/>
      <c r="L32" s="47"/>
      <c r="M32" s="47"/>
      <c r="N32" s="47"/>
      <c r="O32" s="47"/>
      <c r="P32" s="48"/>
      <c r="Q32" s="48"/>
      <c r="R32" s="49" t="s">
        <v>144</v>
      </c>
      <c r="S32" s="50" t="s">
        <v>59</v>
      </c>
      <c r="T32" s="51">
        <f>+IF(ISERR(S32/R32*100),"N/A",ROUND(S32/R32*100,2))</f>
        <v>0</v>
      </c>
      <c r="U32" s="50" t="s">
        <v>59</v>
      </c>
      <c r="V32" s="51" t="str">
        <f>+IF(ISERR(U32/S32*100),"N/A",ROUND(U32/S32*100,2))</f>
        <v>N/A</v>
      </c>
      <c r="W32" s="52">
        <f>+IF(ISERR(U32/R32*100),"N/A",ROUND(U32/R32*100,2))</f>
        <v>0</v>
      </c>
    </row>
    <row r="33" spans="2:23" ht="22.5" customHeight="1" thickTop="1" thickBot="1" x14ac:dyDescent="0.25">
      <c r="B33" s="11" t="s">
        <v>76</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121" t="s">
        <v>145</v>
      </c>
      <c r="C34" s="122"/>
      <c r="D34" s="122"/>
      <c r="E34" s="122"/>
      <c r="F34" s="122"/>
      <c r="G34" s="122"/>
      <c r="H34" s="122"/>
      <c r="I34" s="122"/>
      <c r="J34" s="122"/>
      <c r="K34" s="122"/>
      <c r="L34" s="122"/>
      <c r="M34" s="122"/>
      <c r="N34" s="122"/>
      <c r="O34" s="122"/>
      <c r="P34" s="122"/>
      <c r="Q34" s="122"/>
      <c r="R34" s="122"/>
      <c r="S34" s="122"/>
      <c r="T34" s="122"/>
      <c r="U34" s="122"/>
      <c r="V34" s="122"/>
      <c r="W34" s="123"/>
    </row>
    <row r="35" spans="2:23" ht="202.5" customHeight="1" thickBot="1" x14ac:dyDescent="0.25">
      <c r="B35" s="137"/>
      <c r="C35" s="138"/>
      <c r="D35" s="138"/>
      <c r="E35" s="138"/>
      <c r="F35" s="138"/>
      <c r="G35" s="138"/>
      <c r="H35" s="138"/>
      <c r="I35" s="138"/>
      <c r="J35" s="138"/>
      <c r="K35" s="138"/>
      <c r="L35" s="138"/>
      <c r="M35" s="138"/>
      <c r="N35" s="138"/>
      <c r="O35" s="138"/>
      <c r="P35" s="138"/>
      <c r="Q35" s="138"/>
      <c r="R35" s="138"/>
      <c r="S35" s="138"/>
      <c r="T35" s="138"/>
      <c r="U35" s="138"/>
      <c r="V35" s="138"/>
      <c r="W35" s="139"/>
    </row>
    <row r="36" spans="2:23" ht="37.5" customHeight="1" thickTop="1" x14ac:dyDescent="0.2">
      <c r="B36" s="121" t="s">
        <v>146</v>
      </c>
      <c r="C36" s="122"/>
      <c r="D36" s="122"/>
      <c r="E36" s="122"/>
      <c r="F36" s="122"/>
      <c r="G36" s="122"/>
      <c r="H36" s="122"/>
      <c r="I36" s="122"/>
      <c r="J36" s="122"/>
      <c r="K36" s="122"/>
      <c r="L36" s="122"/>
      <c r="M36" s="122"/>
      <c r="N36" s="122"/>
      <c r="O36" s="122"/>
      <c r="P36" s="122"/>
      <c r="Q36" s="122"/>
      <c r="R36" s="122"/>
      <c r="S36" s="122"/>
      <c r="T36" s="122"/>
      <c r="U36" s="122"/>
      <c r="V36" s="122"/>
      <c r="W36" s="123"/>
    </row>
    <row r="37" spans="2:23" ht="74.25" customHeight="1" thickBot="1" x14ac:dyDescent="0.25">
      <c r="B37" s="137"/>
      <c r="C37" s="138"/>
      <c r="D37" s="138"/>
      <c r="E37" s="138"/>
      <c r="F37" s="138"/>
      <c r="G37" s="138"/>
      <c r="H37" s="138"/>
      <c r="I37" s="138"/>
      <c r="J37" s="138"/>
      <c r="K37" s="138"/>
      <c r="L37" s="138"/>
      <c r="M37" s="138"/>
      <c r="N37" s="138"/>
      <c r="O37" s="138"/>
      <c r="P37" s="138"/>
      <c r="Q37" s="138"/>
      <c r="R37" s="138"/>
      <c r="S37" s="138"/>
      <c r="T37" s="138"/>
      <c r="U37" s="138"/>
      <c r="V37" s="138"/>
      <c r="W37" s="139"/>
    </row>
    <row r="38" spans="2:23" ht="37.5" customHeight="1" thickTop="1" x14ac:dyDescent="0.2">
      <c r="B38" s="121" t="s">
        <v>147</v>
      </c>
      <c r="C38" s="122"/>
      <c r="D38" s="122"/>
      <c r="E38" s="122"/>
      <c r="F38" s="122"/>
      <c r="G38" s="122"/>
      <c r="H38" s="122"/>
      <c r="I38" s="122"/>
      <c r="J38" s="122"/>
      <c r="K38" s="122"/>
      <c r="L38" s="122"/>
      <c r="M38" s="122"/>
      <c r="N38" s="122"/>
      <c r="O38" s="122"/>
      <c r="P38" s="122"/>
      <c r="Q38" s="122"/>
      <c r="R38" s="122"/>
      <c r="S38" s="122"/>
      <c r="T38" s="122"/>
      <c r="U38" s="122"/>
      <c r="V38" s="122"/>
      <c r="W38" s="123"/>
    </row>
    <row r="39" spans="2:23" ht="185.25" customHeight="1" thickBot="1" x14ac:dyDescent="0.25">
      <c r="B39" s="124"/>
      <c r="C39" s="125"/>
      <c r="D39" s="125"/>
      <c r="E39" s="125"/>
      <c r="F39" s="125"/>
      <c r="G39" s="125"/>
      <c r="H39" s="125"/>
      <c r="I39" s="125"/>
      <c r="J39" s="125"/>
      <c r="K39" s="125"/>
      <c r="L39" s="125"/>
      <c r="M39" s="125"/>
      <c r="N39" s="125"/>
      <c r="O39" s="125"/>
      <c r="P39" s="125"/>
      <c r="Q39" s="125"/>
      <c r="R39" s="125"/>
      <c r="S39" s="125"/>
      <c r="T39" s="125"/>
      <c r="U39" s="125"/>
      <c r="V39" s="125"/>
      <c r="W39" s="126"/>
    </row>
  </sheetData>
  <mergeCells count="69">
    <mergeCell ref="B34:W35"/>
    <mergeCell ref="B36:W37"/>
    <mergeCell ref="B38:W39"/>
    <mergeCell ref="B27:Q28"/>
    <mergeCell ref="S27:T27"/>
    <mergeCell ref="V27:W27"/>
    <mergeCell ref="B29:D29"/>
    <mergeCell ref="B30:D30"/>
    <mergeCell ref="B31:D31"/>
    <mergeCell ref="B25:L25"/>
    <mergeCell ref="M25:N25"/>
    <mergeCell ref="O25:P25"/>
    <mergeCell ref="Q25:R25"/>
    <mergeCell ref="B32:D32"/>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C34"/>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148</v>
      </c>
      <c r="M4" s="86" t="s">
        <v>149</v>
      </c>
      <c r="N4" s="86"/>
      <c r="O4" s="86"/>
      <c r="P4" s="86"/>
      <c r="Q4" s="87"/>
      <c r="R4" s="19"/>
      <c r="S4" s="88" t="s">
        <v>10</v>
      </c>
      <c r="T4" s="89"/>
      <c r="U4" s="89"/>
      <c r="V4" s="90" t="s">
        <v>82</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99</v>
      </c>
      <c r="D6" s="92" t="s">
        <v>100</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88.5" customHeight="1" thickTop="1" thickBot="1" x14ac:dyDescent="0.25">
      <c r="B10" s="27" t="s">
        <v>22</v>
      </c>
      <c r="C10" s="90" t="s">
        <v>150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102</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151</v>
      </c>
      <c r="C21" s="118"/>
      <c r="D21" s="118"/>
      <c r="E21" s="118"/>
      <c r="F21" s="118"/>
      <c r="G21" s="118"/>
      <c r="H21" s="118"/>
      <c r="I21" s="118"/>
      <c r="J21" s="118"/>
      <c r="K21" s="118"/>
      <c r="L21" s="118"/>
      <c r="M21" s="119" t="s">
        <v>99</v>
      </c>
      <c r="N21" s="119"/>
      <c r="O21" s="119" t="s">
        <v>49</v>
      </c>
      <c r="P21" s="119"/>
      <c r="Q21" s="120" t="s">
        <v>50</v>
      </c>
      <c r="R21" s="120"/>
      <c r="S21" s="34" t="s">
        <v>54</v>
      </c>
      <c r="T21" s="34" t="s">
        <v>122</v>
      </c>
      <c r="U21" s="34" t="s">
        <v>152</v>
      </c>
      <c r="V21" s="34">
        <f>+IF(ISERR(U21/T21*100),"N/A",ROUND(U21/T21*100,2))</f>
        <v>33.130000000000003</v>
      </c>
      <c r="W21" s="35">
        <f>+IF(ISERR(U21/S21*100),"N/A",ROUND(U21/S21*100,2))</f>
        <v>9.94</v>
      </c>
    </row>
    <row r="22" spans="2:27" ht="56.25" customHeight="1" thickBot="1" x14ac:dyDescent="0.25">
      <c r="B22" s="117" t="s">
        <v>153</v>
      </c>
      <c r="C22" s="118"/>
      <c r="D22" s="118"/>
      <c r="E22" s="118"/>
      <c r="F22" s="118"/>
      <c r="G22" s="118"/>
      <c r="H22" s="118"/>
      <c r="I22" s="118"/>
      <c r="J22" s="118"/>
      <c r="K22" s="118"/>
      <c r="L22" s="118"/>
      <c r="M22" s="119" t="s">
        <v>99</v>
      </c>
      <c r="N22" s="119"/>
      <c r="O22" s="119" t="s">
        <v>49</v>
      </c>
      <c r="P22" s="119"/>
      <c r="Q22" s="120" t="s">
        <v>50</v>
      </c>
      <c r="R22" s="120"/>
      <c r="S22" s="34" t="s">
        <v>54</v>
      </c>
      <c r="T22" s="34" t="s">
        <v>104</v>
      </c>
      <c r="U22" s="34" t="s">
        <v>59</v>
      </c>
      <c r="V22" s="34">
        <f>+IF(ISERR(U22/T22*100),"N/A",ROUND(U22/T22*100,2))</f>
        <v>0</v>
      </c>
      <c r="W22" s="35">
        <f>+IF(ISERR(U22/S22*100),"N/A",ROUND(U22/S22*100,2))</f>
        <v>0</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27" t="s">
        <v>63</v>
      </c>
      <c r="C24" s="128"/>
      <c r="D24" s="128"/>
      <c r="E24" s="128"/>
      <c r="F24" s="128"/>
      <c r="G24" s="128"/>
      <c r="H24" s="128"/>
      <c r="I24" s="128"/>
      <c r="J24" s="128"/>
      <c r="K24" s="128"/>
      <c r="L24" s="128"/>
      <c r="M24" s="128"/>
      <c r="N24" s="128"/>
      <c r="O24" s="128"/>
      <c r="P24" s="128"/>
      <c r="Q24" s="129"/>
      <c r="R24" s="37" t="s">
        <v>42</v>
      </c>
      <c r="S24" s="104" t="s">
        <v>43</v>
      </c>
      <c r="T24" s="104"/>
      <c r="U24" s="38" t="s">
        <v>64</v>
      </c>
      <c r="V24" s="103" t="s">
        <v>65</v>
      </c>
      <c r="W24" s="105"/>
    </row>
    <row r="25" spans="2:27" ht="30.75" customHeight="1" thickBot="1" x14ac:dyDescent="0.25">
      <c r="B25" s="130"/>
      <c r="C25" s="131"/>
      <c r="D25" s="131"/>
      <c r="E25" s="131"/>
      <c r="F25" s="131"/>
      <c r="G25" s="131"/>
      <c r="H25" s="131"/>
      <c r="I25" s="131"/>
      <c r="J25" s="131"/>
      <c r="K25" s="131"/>
      <c r="L25" s="131"/>
      <c r="M25" s="131"/>
      <c r="N25" s="131"/>
      <c r="O25" s="131"/>
      <c r="P25" s="131"/>
      <c r="Q25" s="132"/>
      <c r="R25" s="39" t="s">
        <v>66</v>
      </c>
      <c r="S25" s="39" t="s">
        <v>66</v>
      </c>
      <c r="T25" s="39" t="s">
        <v>49</v>
      </c>
      <c r="U25" s="39" t="s">
        <v>66</v>
      </c>
      <c r="V25" s="39" t="s">
        <v>67</v>
      </c>
      <c r="W25" s="32" t="s">
        <v>68</v>
      </c>
      <c r="Y25" s="36"/>
    </row>
    <row r="26" spans="2:27" ht="23.25" customHeight="1" thickBot="1" x14ac:dyDescent="0.25">
      <c r="B26" s="133" t="s">
        <v>69</v>
      </c>
      <c r="C26" s="134"/>
      <c r="D26" s="134"/>
      <c r="E26" s="40" t="s">
        <v>108</v>
      </c>
      <c r="F26" s="40"/>
      <c r="G26" s="40"/>
      <c r="H26" s="41"/>
      <c r="I26" s="41"/>
      <c r="J26" s="41"/>
      <c r="K26" s="41"/>
      <c r="L26" s="41"/>
      <c r="M26" s="41"/>
      <c r="N26" s="41"/>
      <c r="O26" s="41"/>
      <c r="P26" s="42"/>
      <c r="Q26" s="42"/>
      <c r="R26" s="43" t="s">
        <v>82</v>
      </c>
      <c r="S26" s="44" t="s">
        <v>12</v>
      </c>
      <c r="T26" s="42"/>
      <c r="U26" s="44" t="s">
        <v>59</v>
      </c>
      <c r="V26" s="42"/>
      <c r="W26" s="45">
        <f>+IF(ISERR(U26/R26*100),"N/A",ROUND(U26/R26*100,2))</f>
        <v>0</v>
      </c>
    </row>
    <row r="27" spans="2:27" ht="26.25" customHeight="1" thickBot="1" x14ac:dyDescent="0.25">
      <c r="B27" s="135" t="s">
        <v>73</v>
      </c>
      <c r="C27" s="136"/>
      <c r="D27" s="136"/>
      <c r="E27" s="46" t="s">
        <v>108</v>
      </c>
      <c r="F27" s="46"/>
      <c r="G27" s="46"/>
      <c r="H27" s="47"/>
      <c r="I27" s="47"/>
      <c r="J27" s="47"/>
      <c r="K27" s="47"/>
      <c r="L27" s="47"/>
      <c r="M27" s="47"/>
      <c r="N27" s="47"/>
      <c r="O27" s="47"/>
      <c r="P27" s="48"/>
      <c r="Q27" s="48"/>
      <c r="R27" s="49" t="s">
        <v>154</v>
      </c>
      <c r="S27" s="50" t="s">
        <v>59</v>
      </c>
      <c r="T27" s="51">
        <f>+IF(ISERR(S27/R27*100),"N/A",ROUND(S27/R27*100,2))</f>
        <v>0</v>
      </c>
      <c r="U27" s="50" t="s">
        <v>59</v>
      </c>
      <c r="V27" s="51" t="str">
        <f>+IF(ISERR(U27/S27*100),"N/A",ROUND(U27/S27*100,2))</f>
        <v>N/A</v>
      </c>
      <c r="W27" s="52">
        <f>+IF(ISERR(U27/R27*100),"N/A",ROUND(U27/R27*100,2))</f>
        <v>0</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21" t="s">
        <v>155</v>
      </c>
      <c r="C29" s="122"/>
      <c r="D29" s="122"/>
      <c r="E29" s="122"/>
      <c r="F29" s="122"/>
      <c r="G29" s="122"/>
      <c r="H29" s="122"/>
      <c r="I29" s="122"/>
      <c r="J29" s="122"/>
      <c r="K29" s="122"/>
      <c r="L29" s="122"/>
      <c r="M29" s="122"/>
      <c r="N29" s="122"/>
      <c r="O29" s="122"/>
      <c r="P29" s="122"/>
      <c r="Q29" s="122"/>
      <c r="R29" s="122"/>
      <c r="S29" s="122"/>
      <c r="T29" s="122"/>
      <c r="U29" s="122"/>
      <c r="V29" s="122"/>
      <c r="W29" s="123"/>
    </row>
    <row r="30" spans="2:27" ht="75" customHeight="1" thickBot="1" x14ac:dyDescent="0.25">
      <c r="B30" s="137"/>
      <c r="C30" s="138"/>
      <c r="D30" s="138"/>
      <c r="E30" s="138"/>
      <c r="F30" s="138"/>
      <c r="G30" s="138"/>
      <c r="H30" s="138"/>
      <c r="I30" s="138"/>
      <c r="J30" s="138"/>
      <c r="K30" s="138"/>
      <c r="L30" s="138"/>
      <c r="M30" s="138"/>
      <c r="N30" s="138"/>
      <c r="O30" s="138"/>
      <c r="P30" s="138"/>
      <c r="Q30" s="138"/>
      <c r="R30" s="138"/>
      <c r="S30" s="138"/>
      <c r="T30" s="138"/>
      <c r="U30" s="138"/>
      <c r="V30" s="138"/>
      <c r="W30" s="139"/>
    </row>
    <row r="31" spans="2:27" ht="37.5" customHeight="1" thickTop="1" x14ac:dyDescent="0.2">
      <c r="B31" s="121" t="s">
        <v>156</v>
      </c>
      <c r="C31" s="122"/>
      <c r="D31" s="122"/>
      <c r="E31" s="122"/>
      <c r="F31" s="122"/>
      <c r="G31" s="122"/>
      <c r="H31" s="122"/>
      <c r="I31" s="122"/>
      <c r="J31" s="122"/>
      <c r="K31" s="122"/>
      <c r="L31" s="122"/>
      <c r="M31" s="122"/>
      <c r="N31" s="122"/>
      <c r="O31" s="122"/>
      <c r="P31" s="122"/>
      <c r="Q31" s="122"/>
      <c r="R31" s="122"/>
      <c r="S31" s="122"/>
      <c r="T31" s="122"/>
      <c r="U31" s="122"/>
      <c r="V31" s="122"/>
      <c r="W31" s="123"/>
    </row>
    <row r="32" spans="2:27" ht="63" customHeight="1" thickBot="1" x14ac:dyDescent="0.25">
      <c r="B32" s="137"/>
      <c r="C32" s="138"/>
      <c r="D32" s="138"/>
      <c r="E32" s="138"/>
      <c r="F32" s="138"/>
      <c r="G32" s="138"/>
      <c r="H32" s="138"/>
      <c r="I32" s="138"/>
      <c r="J32" s="138"/>
      <c r="K32" s="138"/>
      <c r="L32" s="138"/>
      <c r="M32" s="138"/>
      <c r="N32" s="138"/>
      <c r="O32" s="138"/>
      <c r="P32" s="138"/>
      <c r="Q32" s="138"/>
      <c r="R32" s="138"/>
      <c r="S32" s="138"/>
      <c r="T32" s="138"/>
      <c r="U32" s="138"/>
      <c r="V32" s="138"/>
      <c r="W32" s="139"/>
    </row>
    <row r="33" spans="2:23" ht="37.5" customHeight="1" thickTop="1" x14ac:dyDescent="0.2">
      <c r="B33" s="121" t="s">
        <v>157</v>
      </c>
      <c r="C33" s="122"/>
      <c r="D33" s="122"/>
      <c r="E33" s="122"/>
      <c r="F33" s="122"/>
      <c r="G33" s="122"/>
      <c r="H33" s="122"/>
      <c r="I33" s="122"/>
      <c r="J33" s="122"/>
      <c r="K33" s="122"/>
      <c r="L33" s="122"/>
      <c r="M33" s="122"/>
      <c r="N33" s="122"/>
      <c r="O33" s="122"/>
      <c r="P33" s="122"/>
      <c r="Q33" s="122"/>
      <c r="R33" s="122"/>
      <c r="S33" s="122"/>
      <c r="T33" s="122"/>
      <c r="U33" s="122"/>
      <c r="V33" s="122"/>
      <c r="W33" s="123"/>
    </row>
    <row r="34" spans="2:23" ht="115.5" customHeight="1" thickBot="1" x14ac:dyDescent="0.25">
      <c r="B34" s="124"/>
      <c r="C34" s="125"/>
      <c r="D34" s="125"/>
      <c r="E34" s="125"/>
      <c r="F34" s="125"/>
      <c r="G34" s="125"/>
      <c r="H34" s="125"/>
      <c r="I34" s="125"/>
      <c r="J34" s="125"/>
      <c r="K34" s="125"/>
      <c r="L34" s="125"/>
      <c r="M34" s="125"/>
      <c r="N34" s="125"/>
      <c r="O34" s="125"/>
      <c r="P34" s="125"/>
      <c r="Q34" s="125"/>
      <c r="R34" s="125"/>
      <c r="S34" s="125"/>
      <c r="T34" s="125"/>
      <c r="U34" s="125"/>
      <c r="V34" s="125"/>
      <c r="W34" s="126"/>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C34"/>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158</v>
      </c>
      <c r="M4" s="86" t="s">
        <v>159</v>
      </c>
      <c r="N4" s="86"/>
      <c r="O4" s="86"/>
      <c r="P4" s="86"/>
      <c r="Q4" s="87"/>
      <c r="R4" s="19"/>
      <c r="S4" s="88" t="s">
        <v>10</v>
      </c>
      <c r="T4" s="89"/>
      <c r="U4" s="89"/>
      <c r="V4" s="90" t="s">
        <v>144</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45.75" customHeight="1" thickBot="1" x14ac:dyDescent="0.25">
      <c r="B6" s="20" t="s">
        <v>13</v>
      </c>
      <c r="C6" s="21" t="s">
        <v>160</v>
      </c>
      <c r="D6" s="92" t="s">
        <v>161</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102</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162</v>
      </c>
      <c r="C21" s="118"/>
      <c r="D21" s="118"/>
      <c r="E21" s="118"/>
      <c r="F21" s="118"/>
      <c r="G21" s="118"/>
      <c r="H21" s="118"/>
      <c r="I21" s="118"/>
      <c r="J21" s="118"/>
      <c r="K21" s="118"/>
      <c r="L21" s="118"/>
      <c r="M21" s="119" t="s">
        <v>160</v>
      </c>
      <c r="N21" s="119"/>
      <c r="O21" s="119" t="s">
        <v>49</v>
      </c>
      <c r="P21" s="119"/>
      <c r="Q21" s="120" t="s">
        <v>50</v>
      </c>
      <c r="R21" s="120"/>
      <c r="S21" s="34" t="s">
        <v>163</v>
      </c>
      <c r="T21" s="34" t="s">
        <v>104</v>
      </c>
      <c r="U21" s="34" t="s">
        <v>54</v>
      </c>
      <c r="V21" s="34">
        <f>+IF(ISERR(U21/T21*100),"N/A",ROUND(U21/T21*100,2))</f>
        <v>200</v>
      </c>
      <c r="W21" s="35">
        <f>+IF(ISERR(U21/S21*100),"N/A",ROUND(U21/S21*100,2))</f>
        <v>625</v>
      </c>
    </row>
    <row r="22" spans="2:27" ht="56.25" customHeight="1" thickBot="1" x14ac:dyDescent="0.25">
      <c r="B22" s="117" t="s">
        <v>164</v>
      </c>
      <c r="C22" s="118"/>
      <c r="D22" s="118"/>
      <c r="E22" s="118"/>
      <c r="F22" s="118"/>
      <c r="G22" s="118"/>
      <c r="H22" s="118"/>
      <c r="I22" s="118"/>
      <c r="J22" s="118"/>
      <c r="K22" s="118"/>
      <c r="L22" s="118"/>
      <c r="M22" s="119" t="s">
        <v>160</v>
      </c>
      <c r="N22" s="119"/>
      <c r="O22" s="119" t="s">
        <v>49</v>
      </c>
      <c r="P22" s="119"/>
      <c r="Q22" s="120" t="s">
        <v>50</v>
      </c>
      <c r="R22" s="120"/>
      <c r="S22" s="34" t="s">
        <v>165</v>
      </c>
      <c r="T22" s="34" t="s">
        <v>104</v>
      </c>
      <c r="U22" s="34" t="s">
        <v>104</v>
      </c>
      <c r="V22" s="34">
        <f>+IF(ISERR(U22/T22*100),"N/A",ROUND(U22/T22*100,2))</f>
        <v>100</v>
      </c>
      <c r="W22" s="35">
        <f>+IF(ISERR(U22/S22*100),"N/A",ROUND(U22/S22*100,2))</f>
        <v>1250</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27" t="s">
        <v>63</v>
      </c>
      <c r="C24" s="128"/>
      <c r="D24" s="128"/>
      <c r="E24" s="128"/>
      <c r="F24" s="128"/>
      <c r="G24" s="128"/>
      <c r="H24" s="128"/>
      <c r="I24" s="128"/>
      <c r="J24" s="128"/>
      <c r="K24" s="128"/>
      <c r="L24" s="128"/>
      <c r="M24" s="128"/>
      <c r="N24" s="128"/>
      <c r="O24" s="128"/>
      <c r="P24" s="128"/>
      <c r="Q24" s="129"/>
      <c r="R24" s="37" t="s">
        <v>42</v>
      </c>
      <c r="S24" s="104" t="s">
        <v>43</v>
      </c>
      <c r="T24" s="104"/>
      <c r="U24" s="38" t="s">
        <v>64</v>
      </c>
      <c r="V24" s="103" t="s">
        <v>65</v>
      </c>
      <c r="W24" s="105"/>
    </row>
    <row r="25" spans="2:27" ht="30.75" customHeight="1" thickBot="1" x14ac:dyDescent="0.25">
      <c r="B25" s="130"/>
      <c r="C25" s="131"/>
      <c r="D25" s="131"/>
      <c r="E25" s="131"/>
      <c r="F25" s="131"/>
      <c r="G25" s="131"/>
      <c r="H25" s="131"/>
      <c r="I25" s="131"/>
      <c r="J25" s="131"/>
      <c r="K25" s="131"/>
      <c r="L25" s="131"/>
      <c r="M25" s="131"/>
      <c r="N25" s="131"/>
      <c r="O25" s="131"/>
      <c r="P25" s="131"/>
      <c r="Q25" s="132"/>
      <c r="R25" s="39" t="s">
        <v>66</v>
      </c>
      <c r="S25" s="39" t="s">
        <v>66</v>
      </c>
      <c r="T25" s="39" t="s">
        <v>49</v>
      </c>
      <c r="U25" s="39" t="s">
        <v>66</v>
      </c>
      <c r="V25" s="39" t="s">
        <v>67</v>
      </c>
      <c r="W25" s="32" t="s">
        <v>68</v>
      </c>
      <c r="Y25" s="36"/>
    </row>
    <row r="26" spans="2:27" ht="23.25" customHeight="1" thickBot="1" x14ac:dyDescent="0.25">
      <c r="B26" s="133" t="s">
        <v>69</v>
      </c>
      <c r="C26" s="134"/>
      <c r="D26" s="134"/>
      <c r="E26" s="40" t="s">
        <v>166</v>
      </c>
      <c r="F26" s="40"/>
      <c r="G26" s="40"/>
      <c r="H26" s="41"/>
      <c r="I26" s="41"/>
      <c r="J26" s="41"/>
      <c r="K26" s="41"/>
      <c r="L26" s="41"/>
      <c r="M26" s="41"/>
      <c r="N26" s="41"/>
      <c r="O26" s="41"/>
      <c r="P26" s="42"/>
      <c r="Q26" s="42"/>
      <c r="R26" s="43" t="s">
        <v>144</v>
      </c>
      <c r="S26" s="44" t="s">
        <v>12</v>
      </c>
      <c r="T26" s="42"/>
      <c r="U26" s="44" t="s">
        <v>59</v>
      </c>
      <c r="V26" s="42"/>
      <c r="W26" s="45">
        <f>+IF(ISERR(U26/R26*100),"N/A",ROUND(U26/R26*100,2))</f>
        <v>0</v>
      </c>
    </row>
    <row r="27" spans="2:27" ht="26.25" customHeight="1" thickBot="1" x14ac:dyDescent="0.25">
      <c r="B27" s="135" t="s">
        <v>73</v>
      </c>
      <c r="C27" s="136"/>
      <c r="D27" s="136"/>
      <c r="E27" s="46" t="s">
        <v>166</v>
      </c>
      <c r="F27" s="46"/>
      <c r="G27" s="46"/>
      <c r="H27" s="47"/>
      <c r="I27" s="47"/>
      <c r="J27" s="47"/>
      <c r="K27" s="47"/>
      <c r="L27" s="47"/>
      <c r="M27" s="47"/>
      <c r="N27" s="47"/>
      <c r="O27" s="47"/>
      <c r="P27" s="48"/>
      <c r="Q27" s="48"/>
      <c r="R27" s="49" t="s">
        <v>144</v>
      </c>
      <c r="S27" s="50" t="s">
        <v>59</v>
      </c>
      <c r="T27" s="51">
        <f>+IF(ISERR(S27/R27*100),"N/A",ROUND(S27/R27*100,2))</f>
        <v>0</v>
      </c>
      <c r="U27" s="50" t="s">
        <v>59</v>
      </c>
      <c r="V27" s="51" t="str">
        <f>+IF(ISERR(U27/S27*100),"N/A",ROUND(U27/S27*100,2))</f>
        <v>N/A</v>
      </c>
      <c r="W27" s="52">
        <f>+IF(ISERR(U27/R27*100),"N/A",ROUND(U27/R27*100,2))</f>
        <v>0</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21" t="s">
        <v>167</v>
      </c>
      <c r="C29" s="122"/>
      <c r="D29" s="122"/>
      <c r="E29" s="122"/>
      <c r="F29" s="122"/>
      <c r="G29" s="122"/>
      <c r="H29" s="122"/>
      <c r="I29" s="122"/>
      <c r="J29" s="122"/>
      <c r="K29" s="122"/>
      <c r="L29" s="122"/>
      <c r="M29" s="122"/>
      <c r="N29" s="122"/>
      <c r="O29" s="122"/>
      <c r="P29" s="122"/>
      <c r="Q29" s="122"/>
      <c r="R29" s="122"/>
      <c r="S29" s="122"/>
      <c r="T29" s="122"/>
      <c r="U29" s="122"/>
      <c r="V29" s="122"/>
      <c r="W29" s="123"/>
    </row>
    <row r="30" spans="2:27" ht="48.75" customHeight="1" thickBot="1" x14ac:dyDescent="0.25">
      <c r="B30" s="137"/>
      <c r="C30" s="138"/>
      <c r="D30" s="138"/>
      <c r="E30" s="138"/>
      <c r="F30" s="138"/>
      <c r="G30" s="138"/>
      <c r="H30" s="138"/>
      <c r="I30" s="138"/>
      <c r="J30" s="138"/>
      <c r="K30" s="138"/>
      <c r="L30" s="138"/>
      <c r="M30" s="138"/>
      <c r="N30" s="138"/>
      <c r="O30" s="138"/>
      <c r="P30" s="138"/>
      <c r="Q30" s="138"/>
      <c r="R30" s="138"/>
      <c r="S30" s="138"/>
      <c r="T30" s="138"/>
      <c r="U30" s="138"/>
      <c r="V30" s="138"/>
      <c r="W30" s="139"/>
    </row>
    <row r="31" spans="2:27" ht="37.5" customHeight="1" thickTop="1" x14ac:dyDescent="0.2">
      <c r="B31" s="121" t="s">
        <v>168</v>
      </c>
      <c r="C31" s="122"/>
      <c r="D31" s="122"/>
      <c r="E31" s="122"/>
      <c r="F31" s="122"/>
      <c r="G31" s="122"/>
      <c r="H31" s="122"/>
      <c r="I31" s="122"/>
      <c r="J31" s="122"/>
      <c r="K31" s="122"/>
      <c r="L31" s="122"/>
      <c r="M31" s="122"/>
      <c r="N31" s="122"/>
      <c r="O31" s="122"/>
      <c r="P31" s="122"/>
      <c r="Q31" s="122"/>
      <c r="R31" s="122"/>
      <c r="S31" s="122"/>
      <c r="T31" s="122"/>
      <c r="U31" s="122"/>
      <c r="V31" s="122"/>
      <c r="W31" s="123"/>
    </row>
    <row r="32" spans="2:27" ht="25.5" customHeight="1" thickBot="1" x14ac:dyDescent="0.25">
      <c r="B32" s="137"/>
      <c r="C32" s="138"/>
      <c r="D32" s="138"/>
      <c r="E32" s="138"/>
      <c r="F32" s="138"/>
      <c r="G32" s="138"/>
      <c r="H32" s="138"/>
      <c r="I32" s="138"/>
      <c r="J32" s="138"/>
      <c r="K32" s="138"/>
      <c r="L32" s="138"/>
      <c r="M32" s="138"/>
      <c r="N32" s="138"/>
      <c r="O32" s="138"/>
      <c r="P32" s="138"/>
      <c r="Q32" s="138"/>
      <c r="R32" s="138"/>
      <c r="S32" s="138"/>
      <c r="T32" s="138"/>
      <c r="U32" s="138"/>
      <c r="V32" s="138"/>
      <c r="W32" s="139"/>
    </row>
    <row r="33" spans="2:23" ht="37.5" customHeight="1" thickTop="1" x14ac:dyDescent="0.2">
      <c r="B33" s="121" t="s">
        <v>169</v>
      </c>
      <c r="C33" s="122"/>
      <c r="D33" s="122"/>
      <c r="E33" s="122"/>
      <c r="F33" s="122"/>
      <c r="G33" s="122"/>
      <c r="H33" s="122"/>
      <c r="I33" s="122"/>
      <c r="J33" s="122"/>
      <c r="K33" s="122"/>
      <c r="L33" s="122"/>
      <c r="M33" s="122"/>
      <c r="N33" s="122"/>
      <c r="O33" s="122"/>
      <c r="P33" s="122"/>
      <c r="Q33" s="122"/>
      <c r="R33" s="122"/>
      <c r="S33" s="122"/>
      <c r="T33" s="122"/>
      <c r="U33" s="122"/>
      <c r="V33" s="122"/>
      <c r="W33" s="123"/>
    </row>
    <row r="34" spans="2:23" ht="13.5" thickBot="1" x14ac:dyDescent="0.25">
      <c r="B34" s="124"/>
      <c r="C34" s="125"/>
      <c r="D34" s="125"/>
      <c r="E34" s="125"/>
      <c r="F34" s="125"/>
      <c r="G34" s="125"/>
      <c r="H34" s="125"/>
      <c r="I34" s="125"/>
      <c r="J34" s="125"/>
      <c r="K34" s="125"/>
      <c r="L34" s="125"/>
      <c r="M34" s="125"/>
      <c r="N34" s="125"/>
      <c r="O34" s="125"/>
      <c r="P34" s="125"/>
      <c r="Q34" s="125"/>
      <c r="R34" s="125"/>
      <c r="S34" s="125"/>
      <c r="T34" s="125"/>
      <c r="U34" s="125"/>
      <c r="V34" s="125"/>
      <c r="W34" s="126"/>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C33"/>
  <sheetViews>
    <sheetView view="pageBreakPreview" topLeftCell="A10"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83" t="s">
        <v>6</v>
      </c>
      <c r="E4" s="83"/>
      <c r="F4" s="83"/>
      <c r="G4" s="83"/>
      <c r="H4" s="84"/>
      <c r="I4" s="18"/>
      <c r="J4" s="85" t="s">
        <v>7</v>
      </c>
      <c r="K4" s="83"/>
      <c r="L4" s="17" t="s">
        <v>170</v>
      </c>
      <c r="M4" s="86" t="s">
        <v>171</v>
      </c>
      <c r="N4" s="86"/>
      <c r="O4" s="86"/>
      <c r="P4" s="86"/>
      <c r="Q4" s="87"/>
      <c r="R4" s="19"/>
      <c r="S4" s="88" t="s">
        <v>10</v>
      </c>
      <c r="T4" s="89"/>
      <c r="U4" s="89"/>
      <c r="V4" s="90" t="s">
        <v>172</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173</v>
      </c>
      <c r="D6" s="92" t="s">
        <v>174</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175</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thickBot="1" x14ac:dyDescent="0.25">
      <c r="B21" s="117" t="s">
        <v>176</v>
      </c>
      <c r="C21" s="118"/>
      <c r="D21" s="118"/>
      <c r="E21" s="118"/>
      <c r="F21" s="118"/>
      <c r="G21" s="118"/>
      <c r="H21" s="118"/>
      <c r="I21" s="118"/>
      <c r="J21" s="118"/>
      <c r="K21" s="118"/>
      <c r="L21" s="118"/>
      <c r="M21" s="119" t="s">
        <v>173</v>
      </c>
      <c r="N21" s="119"/>
      <c r="O21" s="119" t="s">
        <v>177</v>
      </c>
      <c r="P21" s="119"/>
      <c r="Q21" s="120" t="s">
        <v>50</v>
      </c>
      <c r="R21" s="120"/>
      <c r="S21" s="34" t="s">
        <v>54</v>
      </c>
      <c r="T21" s="34" t="s">
        <v>59</v>
      </c>
      <c r="U21" s="34" t="s">
        <v>59</v>
      </c>
      <c r="V21" s="34" t="str">
        <f>+IF(ISERR(U21/T21*100),"N/A",ROUND(U21/T21*100,2))</f>
        <v>N/A</v>
      </c>
      <c r="W21" s="35">
        <f>+IF(ISERR(U21/S21*100),"N/A",ROUND(U21/S21*100,2))</f>
        <v>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27" t="s">
        <v>63</v>
      </c>
      <c r="C23" s="128"/>
      <c r="D23" s="128"/>
      <c r="E23" s="128"/>
      <c r="F23" s="128"/>
      <c r="G23" s="128"/>
      <c r="H23" s="128"/>
      <c r="I23" s="128"/>
      <c r="J23" s="128"/>
      <c r="K23" s="128"/>
      <c r="L23" s="128"/>
      <c r="M23" s="128"/>
      <c r="N23" s="128"/>
      <c r="O23" s="128"/>
      <c r="P23" s="128"/>
      <c r="Q23" s="129"/>
      <c r="R23" s="37" t="s">
        <v>42</v>
      </c>
      <c r="S23" s="104" t="s">
        <v>43</v>
      </c>
      <c r="T23" s="104"/>
      <c r="U23" s="38" t="s">
        <v>64</v>
      </c>
      <c r="V23" s="103" t="s">
        <v>65</v>
      </c>
      <c r="W23" s="105"/>
    </row>
    <row r="24" spans="2:27" ht="30.75" customHeight="1" thickBot="1" x14ac:dyDescent="0.25">
      <c r="B24" s="130"/>
      <c r="C24" s="131"/>
      <c r="D24" s="131"/>
      <c r="E24" s="131"/>
      <c r="F24" s="131"/>
      <c r="G24" s="131"/>
      <c r="H24" s="131"/>
      <c r="I24" s="131"/>
      <c r="J24" s="131"/>
      <c r="K24" s="131"/>
      <c r="L24" s="131"/>
      <c r="M24" s="131"/>
      <c r="N24" s="131"/>
      <c r="O24" s="131"/>
      <c r="P24" s="131"/>
      <c r="Q24" s="132"/>
      <c r="R24" s="39" t="s">
        <v>66</v>
      </c>
      <c r="S24" s="39" t="s">
        <v>66</v>
      </c>
      <c r="T24" s="39" t="s">
        <v>49</v>
      </c>
      <c r="U24" s="39" t="s">
        <v>66</v>
      </c>
      <c r="V24" s="39" t="s">
        <v>67</v>
      </c>
      <c r="W24" s="32" t="s">
        <v>68</v>
      </c>
      <c r="Y24" s="36"/>
    </row>
    <row r="25" spans="2:27" ht="23.25" customHeight="1" thickBot="1" x14ac:dyDescent="0.25">
      <c r="B25" s="133" t="s">
        <v>69</v>
      </c>
      <c r="C25" s="134"/>
      <c r="D25" s="134"/>
      <c r="E25" s="40" t="s">
        <v>178</v>
      </c>
      <c r="F25" s="40"/>
      <c r="G25" s="40"/>
      <c r="H25" s="41"/>
      <c r="I25" s="41"/>
      <c r="J25" s="41"/>
      <c r="K25" s="41"/>
      <c r="L25" s="41"/>
      <c r="M25" s="41"/>
      <c r="N25" s="41"/>
      <c r="O25" s="41"/>
      <c r="P25" s="42"/>
      <c r="Q25" s="42"/>
      <c r="R25" s="43" t="s">
        <v>172</v>
      </c>
      <c r="S25" s="44" t="s">
        <v>12</v>
      </c>
      <c r="T25" s="42"/>
      <c r="U25" s="44" t="s">
        <v>179</v>
      </c>
      <c r="V25" s="42"/>
      <c r="W25" s="45">
        <f>+IF(ISERR(U25/R25*100),"N/A",ROUND(U25/R25*100,2))</f>
        <v>0.86</v>
      </c>
    </row>
    <row r="26" spans="2:27" ht="26.25" customHeight="1" thickBot="1" x14ac:dyDescent="0.25">
      <c r="B26" s="135" t="s">
        <v>73</v>
      </c>
      <c r="C26" s="136"/>
      <c r="D26" s="136"/>
      <c r="E26" s="46" t="s">
        <v>178</v>
      </c>
      <c r="F26" s="46"/>
      <c r="G26" s="46"/>
      <c r="H26" s="47"/>
      <c r="I26" s="47"/>
      <c r="J26" s="47"/>
      <c r="K26" s="47"/>
      <c r="L26" s="47"/>
      <c r="M26" s="47"/>
      <c r="N26" s="47"/>
      <c r="O26" s="47"/>
      <c r="P26" s="48"/>
      <c r="Q26" s="48"/>
      <c r="R26" s="49" t="s">
        <v>172</v>
      </c>
      <c r="S26" s="50" t="s">
        <v>179</v>
      </c>
      <c r="T26" s="51">
        <f>+IF(ISERR(S26/R26*100),"N/A",ROUND(S26/R26*100,2))</f>
        <v>0.86</v>
      </c>
      <c r="U26" s="50" t="s">
        <v>179</v>
      </c>
      <c r="V26" s="51">
        <f>+IF(ISERR(U26/S26*100),"N/A",ROUND(U26/S26*100,2))</f>
        <v>100</v>
      </c>
      <c r="W26" s="52">
        <f>+IF(ISERR(U26/R26*100),"N/A",ROUND(U26/R26*100,2))</f>
        <v>0.86</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21" t="s">
        <v>180</v>
      </c>
      <c r="C28" s="122"/>
      <c r="D28" s="122"/>
      <c r="E28" s="122"/>
      <c r="F28" s="122"/>
      <c r="G28" s="122"/>
      <c r="H28" s="122"/>
      <c r="I28" s="122"/>
      <c r="J28" s="122"/>
      <c r="K28" s="122"/>
      <c r="L28" s="122"/>
      <c r="M28" s="122"/>
      <c r="N28" s="122"/>
      <c r="O28" s="122"/>
      <c r="P28" s="122"/>
      <c r="Q28" s="122"/>
      <c r="R28" s="122"/>
      <c r="S28" s="122"/>
      <c r="T28" s="122"/>
      <c r="U28" s="122"/>
      <c r="V28" s="122"/>
      <c r="W28" s="123"/>
    </row>
    <row r="29" spans="2:27" ht="35.25" customHeight="1" thickBot="1" x14ac:dyDescent="0.25">
      <c r="B29" s="137"/>
      <c r="C29" s="138"/>
      <c r="D29" s="138"/>
      <c r="E29" s="138"/>
      <c r="F29" s="138"/>
      <c r="G29" s="138"/>
      <c r="H29" s="138"/>
      <c r="I29" s="138"/>
      <c r="J29" s="138"/>
      <c r="K29" s="138"/>
      <c r="L29" s="138"/>
      <c r="M29" s="138"/>
      <c r="N29" s="138"/>
      <c r="O29" s="138"/>
      <c r="P29" s="138"/>
      <c r="Q29" s="138"/>
      <c r="R29" s="138"/>
      <c r="S29" s="138"/>
      <c r="T29" s="138"/>
      <c r="U29" s="138"/>
      <c r="V29" s="138"/>
      <c r="W29" s="139"/>
    </row>
    <row r="30" spans="2:27" ht="37.5" customHeight="1" thickTop="1" x14ac:dyDescent="0.2">
      <c r="B30" s="121" t="s">
        <v>181</v>
      </c>
      <c r="C30" s="122"/>
      <c r="D30" s="122"/>
      <c r="E30" s="122"/>
      <c r="F30" s="122"/>
      <c r="G30" s="122"/>
      <c r="H30" s="122"/>
      <c r="I30" s="122"/>
      <c r="J30" s="122"/>
      <c r="K30" s="122"/>
      <c r="L30" s="122"/>
      <c r="M30" s="122"/>
      <c r="N30" s="122"/>
      <c r="O30" s="122"/>
      <c r="P30" s="122"/>
      <c r="Q30" s="122"/>
      <c r="R30" s="122"/>
      <c r="S30" s="122"/>
      <c r="T30" s="122"/>
      <c r="U30" s="122"/>
      <c r="V30" s="122"/>
      <c r="W30" s="123"/>
    </row>
    <row r="31" spans="2:27" ht="15" customHeight="1" thickBot="1" x14ac:dyDescent="0.25">
      <c r="B31" s="137"/>
      <c r="C31" s="138"/>
      <c r="D31" s="138"/>
      <c r="E31" s="138"/>
      <c r="F31" s="138"/>
      <c r="G31" s="138"/>
      <c r="H31" s="138"/>
      <c r="I31" s="138"/>
      <c r="J31" s="138"/>
      <c r="K31" s="138"/>
      <c r="L31" s="138"/>
      <c r="M31" s="138"/>
      <c r="N31" s="138"/>
      <c r="O31" s="138"/>
      <c r="P31" s="138"/>
      <c r="Q31" s="138"/>
      <c r="R31" s="138"/>
      <c r="S31" s="138"/>
      <c r="T31" s="138"/>
      <c r="U31" s="138"/>
      <c r="V31" s="138"/>
      <c r="W31" s="139"/>
    </row>
    <row r="32" spans="2:27" ht="37.5" customHeight="1" thickTop="1" x14ac:dyDescent="0.2">
      <c r="B32" s="121" t="s">
        <v>182</v>
      </c>
      <c r="C32" s="122"/>
      <c r="D32" s="122"/>
      <c r="E32" s="122"/>
      <c r="F32" s="122"/>
      <c r="G32" s="122"/>
      <c r="H32" s="122"/>
      <c r="I32" s="122"/>
      <c r="J32" s="122"/>
      <c r="K32" s="122"/>
      <c r="L32" s="122"/>
      <c r="M32" s="122"/>
      <c r="N32" s="122"/>
      <c r="O32" s="122"/>
      <c r="P32" s="122"/>
      <c r="Q32" s="122"/>
      <c r="R32" s="122"/>
      <c r="S32" s="122"/>
      <c r="T32" s="122"/>
      <c r="U32" s="122"/>
      <c r="V32" s="122"/>
      <c r="W32" s="123"/>
    </row>
    <row r="33" spans="2:23" ht="13.5" thickBot="1" x14ac:dyDescent="0.25">
      <c r="B33" s="124"/>
      <c r="C33" s="125"/>
      <c r="D33" s="125"/>
      <c r="E33" s="125"/>
      <c r="F33" s="125"/>
      <c r="G33" s="125"/>
      <c r="H33" s="125"/>
      <c r="I33" s="125"/>
      <c r="J33" s="125"/>
      <c r="K33" s="125"/>
      <c r="L33" s="125"/>
      <c r="M33" s="125"/>
      <c r="N33" s="125"/>
      <c r="O33" s="125"/>
      <c r="P33" s="125"/>
      <c r="Q33" s="125"/>
      <c r="R33" s="125"/>
      <c r="S33" s="125"/>
      <c r="T33" s="125"/>
      <c r="U33" s="125"/>
      <c r="V33" s="125"/>
      <c r="W33" s="126"/>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C37"/>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209</v>
      </c>
      <c r="D4" s="83" t="s">
        <v>208</v>
      </c>
      <c r="E4" s="83"/>
      <c r="F4" s="83"/>
      <c r="G4" s="83"/>
      <c r="H4" s="84"/>
      <c r="I4" s="18"/>
      <c r="J4" s="85" t="s">
        <v>7</v>
      </c>
      <c r="K4" s="83"/>
      <c r="L4" s="17" t="s">
        <v>207</v>
      </c>
      <c r="M4" s="86" t="s">
        <v>206</v>
      </c>
      <c r="N4" s="86"/>
      <c r="O4" s="86"/>
      <c r="P4" s="86"/>
      <c r="Q4" s="87"/>
      <c r="R4" s="19"/>
      <c r="S4" s="88" t="s">
        <v>10</v>
      </c>
      <c r="T4" s="89"/>
      <c r="U4" s="89"/>
      <c r="V4" s="90" t="s">
        <v>205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191</v>
      </c>
      <c r="D6" s="92" t="s">
        <v>204</v>
      </c>
      <c r="E6" s="92"/>
      <c r="F6" s="92"/>
      <c r="G6" s="92"/>
      <c r="H6" s="92"/>
      <c r="I6" s="22"/>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22"/>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22"/>
      <c r="J8" s="26" t="s">
        <v>21</v>
      </c>
      <c r="K8" s="26" t="s">
        <v>21</v>
      </c>
      <c r="L8" s="26" t="s">
        <v>21</v>
      </c>
      <c r="M8" s="26" t="s">
        <v>21</v>
      </c>
      <c r="N8" s="25"/>
      <c r="O8" s="22"/>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39" customHeight="1" x14ac:dyDescent="0.2">
      <c r="B14" s="70" t="s">
        <v>28</v>
      </c>
      <c r="C14" s="92" t="s">
        <v>12</v>
      </c>
      <c r="D14" s="92"/>
      <c r="E14" s="92"/>
      <c r="F14" s="92"/>
      <c r="G14" s="92"/>
      <c r="H14" s="92"/>
      <c r="I14" s="92"/>
      <c r="J14" s="30"/>
      <c r="K14" s="30" t="s">
        <v>29</v>
      </c>
      <c r="L14" s="92" t="s">
        <v>12</v>
      </c>
      <c r="M14" s="92"/>
      <c r="N14" s="92"/>
      <c r="O14" s="92"/>
      <c r="P14" s="92"/>
      <c r="Q14" s="92"/>
      <c r="R14" s="22"/>
      <c r="S14" s="30" t="s">
        <v>30</v>
      </c>
      <c r="T14" s="143" t="s">
        <v>203</v>
      </c>
      <c r="U14" s="143"/>
      <c r="V14" s="143"/>
      <c r="W14" s="143"/>
    </row>
    <row r="15" spans="1:29" ht="39" customHeight="1" x14ac:dyDescent="0.2">
      <c r="B15" s="70" t="s">
        <v>32</v>
      </c>
      <c r="C15" s="92" t="s">
        <v>12</v>
      </c>
      <c r="D15" s="92"/>
      <c r="E15" s="92"/>
      <c r="F15" s="92"/>
      <c r="G15" s="92"/>
      <c r="H15" s="92"/>
      <c r="I15" s="92"/>
      <c r="J15" s="30"/>
      <c r="K15" s="30" t="s">
        <v>32</v>
      </c>
      <c r="L15" s="92" t="s">
        <v>12</v>
      </c>
      <c r="M15" s="92"/>
      <c r="N15" s="92"/>
      <c r="O15" s="92"/>
      <c r="P15" s="92"/>
      <c r="Q15" s="92"/>
      <c r="R15" s="22"/>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202</v>
      </c>
      <c r="C21" s="118"/>
      <c r="D21" s="118"/>
      <c r="E21" s="118"/>
      <c r="F21" s="118"/>
      <c r="G21" s="118"/>
      <c r="H21" s="118"/>
      <c r="I21" s="118"/>
      <c r="J21" s="118"/>
      <c r="K21" s="118"/>
      <c r="L21" s="118"/>
      <c r="M21" s="119" t="s">
        <v>191</v>
      </c>
      <c r="N21" s="119"/>
      <c r="O21" s="119" t="s">
        <v>194</v>
      </c>
      <c r="P21" s="119"/>
      <c r="Q21" s="120" t="s">
        <v>50</v>
      </c>
      <c r="R21" s="120"/>
      <c r="S21" s="34" t="s">
        <v>54</v>
      </c>
      <c r="T21" s="34" t="s">
        <v>104</v>
      </c>
      <c r="U21" s="34" t="s">
        <v>201</v>
      </c>
      <c r="V21" s="34">
        <f>+IF(ISERR(U21/T21*100),"N/A",ROUND(U21/T21*100,2))</f>
        <v>92.6</v>
      </c>
      <c r="W21" s="67">
        <f>+IF(ISERR(U21/S21*100),"N/A",ROUND(U21/S21*100,2))</f>
        <v>46.3</v>
      </c>
    </row>
    <row r="22" spans="2:27" ht="56.25" customHeight="1" x14ac:dyDescent="0.2">
      <c r="B22" s="152" t="s">
        <v>200</v>
      </c>
      <c r="C22" s="118"/>
      <c r="D22" s="118"/>
      <c r="E22" s="118"/>
      <c r="F22" s="118"/>
      <c r="G22" s="118"/>
      <c r="H22" s="118"/>
      <c r="I22" s="118"/>
      <c r="J22" s="118"/>
      <c r="K22" s="118"/>
      <c r="L22" s="118"/>
      <c r="M22" s="119" t="s">
        <v>191</v>
      </c>
      <c r="N22" s="119"/>
      <c r="O22" s="119" t="s">
        <v>190</v>
      </c>
      <c r="P22" s="119"/>
      <c r="Q22" s="120" t="s">
        <v>50</v>
      </c>
      <c r="R22" s="120"/>
      <c r="S22" s="34" t="s">
        <v>54</v>
      </c>
      <c r="T22" s="34" t="s">
        <v>104</v>
      </c>
      <c r="U22" s="34" t="s">
        <v>199</v>
      </c>
      <c r="V22" s="34">
        <f>+IF(ISERR(U22/T22*100),"N/A",ROUND(U22/T22*100,2))</f>
        <v>96</v>
      </c>
      <c r="W22" s="67">
        <f>+IF(ISERR(U22/S22*100),"N/A",ROUND(U22/S22*100,2))</f>
        <v>48</v>
      </c>
    </row>
    <row r="23" spans="2:27" ht="56.25" customHeight="1" x14ac:dyDescent="0.2">
      <c r="B23" s="152" t="s">
        <v>198</v>
      </c>
      <c r="C23" s="118"/>
      <c r="D23" s="118"/>
      <c r="E23" s="118"/>
      <c r="F23" s="118"/>
      <c r="G23" s="118"/>
      <c r="H23" s="118"/>
      <c r="I23" s="118"/>
      <c r="J23" s="118"/>
      <c r="K23" s="118"/>
      <c r="L23" s="118"/>
      <c r="M23" s="119" t="s">
        <v>191</v>
      </c>
      <c r="N23" s="119"/>
      <c r="O23" s="119" t="s">
        <v>197</v>
      </c>
      <c r="P23" s="119"/>
      <c r="Q23" s="120" t="s">
        <v>50</v>
      </c>
      <c r="R23" s="120"/>
      <c r="S23" s="34" t="s">
        <v>54</v>
      </c>
      <c r="T23" s="34" t="s">
        <v>104</v>
      </c>
      <c r="U23" s="34" t="s">
        <v>196</v>
      </c>
      <c r="V23" s="34">
        <f>+IF(ISERR(U23/T23*100),"N/A",ROUND(U23/T23*100,2))</f>
        <v>176</v>
      </c>
      <c r="W23" s="67">
        <f>+IF(ISERR(U23/S23*100),"N/A",ROUND(U23/S23*100,2))</f>
        <v>88</v>
      </c>
    </row>
    <row r="24" spans="2:27" ht="56.25" customHeight="1" x14ac:dyDescent="0.2">
      <c r="B24" s="152" t="s">
        <v>195</v>
      </c>
      <c r="C24" s="118"/>
      <c r="D24" s="118"/>
      <c r="E24" s="118"/>
      <c r="F24" s="118"/>
      <c r="G24" s="118"/>
      <c r="H24" s="118"/>
      <c r="I24" s="118"/>
      <c r="J24" s="118"/>
      <c r="K24" s="118"/>
      <c r="L24" s="118"/>
      <c r="M24" s="119" t="s">
        <v>191</v>
      </c>
      <c r="N24" s="119"/>
      <c r="O24" s="119" t="s">
        <v>194</v>
      </c>
      <c r="P24" s="119"/>
      <c r="Q24" s="120" t="s">
        <v>50</v>
      </c>
      <c r="R24" s="120"/>
      <c r="S24" s="34" t="s">
        <v>54</v>
      </c>
      <c r="T24" s="34" t="s">
        <v>104</v>
      </c>
      <c r="U24" s="34" t="s">
        <v>193</v>
      </c>
      <c r="V24" s="34">
        <f>+IF(ISERR(U24/T24*100),"N/A",ROUND(U24/T24*100,2))</f>
        <v>140</v>
      </c>
      <c r="W24" s="67">
        <f>+IF(ISERR(U24/S24*100),"N/A",ROUND(U24/S24*100,2))</f>
        <v>70</v>
      </c>
    </row>
    <row r="25" spans="2:27" ht="56.25" customHeight="1" thickBot="1" x14ac:dyDescent="0.25">
      <c r="B25" s="152" t="s">
        <v>192</v>
      </c>
      <c r="C25" s="118"/>
      <c r="D25" s="118"/>
      <c r="E25" s="118"/>
      <c r="F25" s="118"/>
      <c r="G25" s="118"/>
      <c r="H25" s="118"/>
      <c r="I25" s="118"/>
      <c r="J25" s="118"/>
      <c r="K25" s="118"/>
      <c r="L25" s="118"/>
      <c r="M25" s="119" t="s">
        <v>191</v>
      </c>
      <c r="N25" s="119"/>
      <c r="O25" s="119" t="s">
        <v>190</v>
      </c>
      <c r="P25" s="119"/>
      <c r="Q25" s="120" t="s">
        <v>50</v>
      </c>
      <c r="R25" s="120"/>
      <c r="S25" s="34" t="s">
        <v>189</v>
      </c>
      <c r="T25" s="34" t="s">
        <v>188</v>
      </c>
      <c r="U25" s="34" t="s">
        <v>187</v>
      </c>
      <c r="V25" s="34">
        <f>+IF(ISERR(U25/T25*100),"N/A",ROUND(U25/T25*100,2))</f>
        <v>80.22</v>
      </c>
      <c r="W25" s="67">
        <f>+IF(ISERR(U25/S25*100),"N/A",ROUND(U25/S25*100,2))</f>
        <v>36.5</v>
      </c>
    </row>
    <row r="26" spans="2:27" ht="21.75" customHeight="1" thickTop="1" thickBot="1" x14ac:dyDescent="0.25">
      <c r="B26" s="11" t="s">
        <v>62</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162" t="s">
        <v>63</v>
      </c>
      <c r="C27" s="128"/>
      <c r="D27" s="128"/>
      <c r="E27" s="128"/>
      <c r="F27" s="128"/>
      <c r="G27" s="128"/>
      <c r="H27" s="128"/>
      <c r="I27" s="128"/>
      <c r="J27" s="128"/>
      <c r="K27" s="128"/>
      <c r="L27" s="128"/>
      <c r="M27" s="128"/>
      <c r="N27" s="128"/>
      <c r="O27" s="128"/>
      <c r="P27" s="128"/>
      <c r="Q27" s="129"/>
      <c r="R27" s="37" t="s">
        <v>42</v>
      </c>
      <c r="S27" s="104" t="s">
        <v>43</v>
      </c>
      <c r="T27" s="104"/>
      <c r="U27" s="38" t="s">
        <v>64</v>
      </c>
      <c r="V27" s="103" t="s">
        <v>65</v>
      </c>
      <c r="W27" s="146"/>
    </row>
    <row r="28" spans="2:27" ht="30.75" customHeight="1" thickBot="1" x14ac:dyDescent="0.25">
      <c r="B28" s="163"/>
      <c r="C28" s="164"/>
      <c r="D28" s="164"/>
      <c r="E28" s="164"/>
      <c r="F28" s="164"/>
      <c r="G28" s="164"/>
      <c r="H28" s="164"/>
      <c r="I28" s="164"/>
      <c r="J28" s="164"/>
      <c r="K28" s="164"/>
      <c r="L28" s="164"/>
      <c r="M28" s="164"/>
      <c r="N28" s="164"/>
      <c r="O28" s="164"/>
      <c r="P28" s="164"/>
      <c r="Q28" s="165"/>
      <c r="R28" s="66" t="s">
        <v>66</v>
      </c>
      <c r="S28" s="66" t="s">
        <v>66</v>
      </c>
      <c r="T28" s="66" t="s">
        <v>49</v>
      </c>
      <c r="U28" s="66" t="s">
        <v>66</v>
      </c>
      <c r="V28" s="66" t="s">
        <v>67</v>
      </c>
      <c r="W28" s="65" t="s">
        <v>68</v>
      </c>
      <c r="Y28" s="36"/>
    </row>
    <row r="29" spans="2:27" ht="23.25" customHeight="1" thickBot="1" x14ac:dyDescent="0.25">
      <c r="B29" s="166" t="s">
        <v>69</v>
      </c>
      <c r="C29" s="134"/>
      <c r="D29" s="134"/>
      <c r="E29" s="40" t="s">
        <v>186</v>
      </c>
      <c r="F29" s="40"/>
      <c r="G29" s="40"/>
      <c r="H29" s="41"/>
      <c r="I29" s="41"/>
      <c r="J29" s="41"/>
      <c r="K29" s="41"/>
      <c r="L29" s="41"/>
      <c r="M29" s="41"/>
      <c r="N29" s="41"/>
      <c r="O29" s="41"/>
      <c r="P29" s="42"/>
      <c r="Q29" s="42"/>
      <c r="R29" s="43" t="s">
        <v>185</v>
      </c>
      <c r="S29" s="44" t="s">
        <v>12</v>
      </c>
      <c r="T29" s="42"/>
      <c r="U29" s="44" t="s">
        <v>185</v>
      </c>
      <c r="V29" s="42"/>
      <c r="W29" s="64">
        <f>+IF(ISERR(U29/R29*100),"N/A",ROUND(U29/R29*100,2))</f>
        <v>100</v>
      </c>
    </row>
    <row r="30" spans="2:27" ht="26.25" customHeight="1" thickBot="1" x14ac:dyDescent="0.25">
      <c r="B30" s="167" t="s">
        <v>73</v>
      </c>
      <c r="C30" s="168"/>
      <c r="D30" s="168"/>
      <c r="E30" s="62" t="s">
        <v>186</v>
      </c>
      <c r="F30" s="62"/>
      <c r="G30" s="62"/>
      <c r="H30" s="61"/>
      <c r="I30" s="61"/>
      <c r="J30" s="61"/>
      <c r="K30" s="61"/>
      <c r="L30" s="61"/>
      <c r="M30" s="61"/>
      <c r="N30" s="61"/>
      <c r="O30" s="61"/>
      <c r="P30" s="60"/>
      <c r="Q30" s="60"/>
      <c r="R30" s="59" t="s">
        <v>185</v>
      </c>
      <c r="S30" s="58" t="s">
        <v>185</v>
      </c>
      <c r="T30" s="57">
        <f>+IF(ISERR(S30/R30*100),"N/A",ROUND(S30/R30*100,2))</f>
        <v>100</v>
      </c>
      <c r="U30" s="58" t="s">
        <v>185</v>
      </c>
      <c r="V30" s="57">
        <f>+IF(ISERR(U30/S30*100),"N/A",ROUND(U30/S30*100,2))</f>
        <v>100</v>
      </c>
      <c r="W30" s="56">
        <f>+IF(ISERR(U30/R30*100),"N/A",ROUND(U30/R30*100,2))</f>
        <v>100</v>
      </c>
    </row>
    <row r="31" spans="2:27" ht="22.5" customHeight="1" thickTop="1" thickBot="1" x14ac:dyDescent="0.25">
      <c r="B31" s="11" t="s">
        <v>76</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155" t="s">
        <v>2081</v>
      </c>
      <c r="C32" s="122"/>
      <c r="D32" s="122"/>
      <c r="E32" s="122"/>
      <c r="F32" s="122"/>
      <c r="G32" s="122"/>
      <c r="H32" s="122"/>
      <c r="I32" s="122"/>
      <c r="J32" s="122"/>
      <c r="K32" s="122"/>
      <c r="L32" s="122"/>
      <c r="M32" s="122"/>
      <c r="N32" s="122"/>
      <c r="O32" s="122"/>
      <c r="P32" s="122"/>
      <c r="Q32" s="122"/>
      <c r="R32" s="122"/>
      <c r="S32" s="122"/>
      <c r="T32" s="122"/>
      <c r="U32" s="122"/>
      <c r="V32" s="122"/>
      <c r="W32" s="156"/>
    </row>
    <row r="33" spans="2:23" ht="57"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184</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5" customHeight="1" thickBot="1" x14ac:dyDescent="0.25">
      <c r="B35" s="157"/>
      <c r="C35" s="138"/>
      <c r="D35" s="138"/>
      <c r="E35" s="138"/>
      <c r="F35" s="138"/>
      <c r="G35" s="138"/>
      <c r="H35" s="138"/>
      <c r="I35" s="138"/>
      <c r="J35" s="138"/>
      <c r="K35" s="138"/>
      <c r="L35" s="138"/>
      <c r="M35" s="138"/>
      <c r="N35" s="138"/>
      <c r="O35" s="138"/>
      <c r="P35" s="138"/>
      <c r="Q35" s="138"/>
      <c r="R35" s="138"/>
      <c r="S35" s="138"/>
      <c r="T35" s="138"/>
      <c r="U35" s="138"/>
      <c r="V35" s="138"/>
      <c r="W35" s="158"/>
    </row>
    <row r="36" spans="2:23" ht="69.75" customHeight="1" thickTop="1" x14ac:dyDescent="0.2">
      <c r="B36" s="155" t="s">
        <v>183</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3.5" thickBot="1" x14ac:dyDescent="0.25">
      <c r="B37" s="159"/>
      <c r="C37" s="160"/>
      <c r="D37" s="160"/>
      <c r="E37" s="160"/>
      <c r="F37" s="160"/>
      <c r="G37" s="160"/>
      <c r="H37" s="160"/>
      <c r="I37" s="160"/>
      <c r="J37" s="160"/>
      <c r="K37" s="160"/>
      <c r="L37" s="160"/>
      <c r="M37" s="160"/>
      <c r="N37" s="160"/>
      <c r="O37" s="160"/>
      <c r="P37" s="160"/>
      <c r="Q37" s="160"/>
      <c r="R37" s="160"/>
      <c r="S37" s="160"/>
      <c r="T37" s="160"/>
      <c r="U37" s="160"/>
      <c r="V37" s="160"/>
      <c r="W37" s="161"/>
    </row>
  </sheetData>
  <mergeCells count="67">
    <mergeCell ref="B34:W35"/>
    <mergeCell ref="B36:W37"/>
    <mergeCell ref="B27:Q28"/>
    <mergeCell ref="S27:T27"/>
    <mergeCell ref="V27:W27"/>
    <mergeCell ref="B29:D29"/>
    <mergeCell ref="B30:D30"/>
    <mergeCell ref="B32:W33"/>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T19:T20"/>
    <mergeCell ref="U19:U20"/>
    <mergeCell ref="V19:V20"/>
    <mergeCell ref="W19:W20"/>
    <mergeCell ref="B21:L21"/>
    <mergeCell ref="M21:N21"/>
    <mergeCell ref="O21:P21"/>
    <mergeCell ref="Q21:R21"/>
    <mergeCell ref="B19:L20"/>
    <mergeCell ref="M19:N20"/>
    <mergeCell ref="O19:P20"/>
    <mergeCell ref="Q19:R20"/>
    <mergeCell ref="S19:S20"/>
    <mergeCell ref="C15:I15"/>
    <mergeCell ref="L15:Q15"/>
    <mergeCell ref="T15:W15"/>
    <mergeCell ref="C16:W16"/>
    <mergeCell ref="B18:T18"/>
    <mergeCell ref="U18:W18"/>
    <mergeCell ref="C10:W10"/>
    <mergeCell ref="B13:I13"/>
    <mergeCell ref="K13:Q13"/>
    <mergeCell ref="S13:W13"/>
    <mergeCell ref="C14:I14"/>
    <mergeCell ref="L14:Q14"/>
    <mergeCell ref="T14:W14"/>
    <mergeCell ref="D7:H7"/>
    <mergeCell ref="O7:W7"/>
    <mergeCell ref="D8:H8"/>
    <mergeCell ref="P8:W8"/>
    <mergeCell ref="C9:W9"/>
    <mergeCell ref="C5:W5"/>
    <mergeCell ref="D6:H6"/>
    <mergeCell ref="J6:K6"/>
    <mergeCell ref="L6:M6"/>
    <mergeCell ref="N6:W6"/>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C33"/>
  <sheetViews>
    <sheetView view="pageBreakPreview" topLeftCell="A1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209</v>
      </c>
      <c r="D4" s="83" t="s">
        <v>208</v>
      </c>
      <c r="E4" s="83"/>
      <c r="F4" s="83"/>
      <c r="G4" s="83"/>
      <c r="H4" s="84"/>
      <c r="I4" s="18"/>
      <c r="J4" s="85" t="s">
        <v>7</v>
      </c>
      <c r="K4" s="83"/>
      <c r="L4" s="17" t="s">
        <v>227</v>
      </c>
      <c r="M4" s="86" t="s">
        <v>226</v>
      </c>
      <c r="N4" s="86"/>
      <c r="O4" s="86"/>
      <c r="P4" s="86"/>
      <c r="Q4" s="87"/>
      <c r="R4" s="19"/>
      <c r="S4" s="88" t="s">
        <v>10</v>
      </c>
      <c r="T4" s="89"/>
      <c r="U4" s="89"/>
      <c r="V4" s="90" t="s">
        <v>225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217</v>
      </c>
      <c r="D6" s="92" t="s">
        <v>224</v>
      </c>
      <c r="E6" s="92"/>
      <c r="F6" s="92"/>
      <c r="G6" s="92"/>
      <c r="H6" s="92"/>
      <c r="I6" s="22"/>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22"/>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22"/>
      <c r="J8" s="26" t="s">
        <v>223</v>
      </c>
      <c r="K8" s="26" t="s">
        <v>222</v>
      </c>
      <c r="L8" s="26" t="s">
        <v>221</v>
      </c>
      <c r="M8" s="26" t="s">
        <v>220</v>
      </c>
      <c r="N8" s="25"/>
      <c r="O8" s="22"/>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01.25" customHeight="1" thickTop="1" thickBot="1" x14ac:dyDescent="0.25">
      <c r="B10" s="27" t="s">
        <v>22</v>
      </c>
      <c r="C10" s="90" t="s">
        <v>219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22"/>
      <c r="S14" s="30" t="s">
        <v>30</v>
      </c>
      <c r="T14" s="143" t="s">
        <v>203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22"/>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218</v>
      </c>
      <c r="C21" s="118"/>
      <c r="D21" s="118"/>
      <c r="E21" s="118"/>
      <c r="F21" s="118"/>
      <c r="G21" s="118"/>
      <c r="H21" s="118"/>
      <c r="I21" s="118"/>
      <c r="J21" s="118"/>
      <c r="K21" s="118"/>
      <c r="L21" s="118"/>
      <c r="M21" s="119" t="s">
        <v>217</v>
      </c>
      <c r="N21" s="119"/>
      <c r="O21" s="119" t="s">
        <v>49</v>
      </c>
      <c r="P21" s="119"/>
      <c r="Q21" s="120" t="s">
        <v>50</v>
      </c>
      <c r="R21" s="120"/>
      <c r="S21" s="34" t="s">
        <v>54</v>
      </c>
      <c r="T21" s="34" t="s">
        <v>104</v>
      </c>
      <c r="U21" s="34" t="s">
        <v>91</v>
      </c>
      <c r="V21" s="34">
        <f>+IF(ISERR(U21/T21*100),"N/A",ROUND(U21/T21*100,2))</f>
        <v>66.66</v>
      </c>
      <c r="W21" s="67">
        <f>+IF(ISERR(U21/S21*100),"N/A",ROUND(U21/S21*100,2))</f>
        <v>33.33</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38"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6" t="s">
        <v>66</v>
      </c>
      <c r="S24" s="66" t="s">
        <v>66</v>
      </c>
      <c r="T24" s="66" t="s">
        <v>49</v>
      </c>
      <c r="U24" s="66" t="s">
        <v>66</v>
      </c>
      <c r="V24" s="66" t="s">
        <v>67</v>
      </c>
      <c r="W24" s="65" t="s">
        <v>68</v>
      </c>
      <c r="Y24" s="36"/>
    </row>
    <row r="25" spans="2:27" ht="23.25" customHeight="1" thickBot="1" x14ac:dyDescent="0.25">
      <c r="B25" s="166" t="s">
        <v>69</v>
      </c>
      <c r="C25" s="134"/>
      <c r="D25" s="134"/>
      <c r="E25" s="40" t="s">
        <v>215</v>
      </c>
      <c r="F25" s="40"/>
      <c r="G25" s="40"/>
      <c r="H25" s="41"/>
      <c r="I25" s="41"/>
      <c r="J25" s="41"/>
      <c r="K25" s="41"/>
      <c r="L25" s="41"/>
      <c r="M25" s="41"/>
      <c r="N25" s="41"/>
      <c r="O25" s="41"/>
      <c r="P25" s="42"/>
      <c r="Q25" s="42"/>
      <c r="R25" s="43" t="s">
        <v>216</v>
      </c>
      <c r="S25" s="44" t="s">
        <v>12</v>
      </c>
      <c r="T25" s="42"/>
      <c r="U25" s="44" t="s">
        <v>213</v>
      </c>
      <c r="V25" s="42"/>
      <c r="W25" s="64">
        <f>+IF(ISERR(U25/R25*100),"N/A",ROUND(U25/R25*100,2))</f>
        <v>9.33</v>
      </c>
    </row>
    <row r="26" spans="2:27" ht="26.25" customHeight="1" thickBot="1" x14ac:dyDescent="0.25">
      <c r="B26" s="167" t="s">
        <v>73</v>
      </c>
      <c r="C26" s="168"/>
      <c r="D26" s="168"/>
      <c r="E26" s="62" t="s">
        <v>215</v>
      </c>
      <c r="F26" s="62"/>
      <c r="G26" s="62"/>
      <c r="H26" s="61"/>
      <c r="I26" s="61"/>
      <c r="J26" s="61"/>
      <c r="K26" s="61"/>
      <c r="L26" s="61"/>
      <c r="M26" s="61"/>
      <c r="N26" s="61"/>
      <c r="O26" s="61"/>
      <c r="P26" s="60"/>
      <c r="Q26" s="60"/>
      <c r="R26" s="59" t="s">
        <v>214</v>
      </c>
      <c r="S26" s="58" t="s">
        <v>213</v>
      </c>
      <c r="T26" s="57">
        <f>+IF(ISERR(S26/R26*100),"N/A",ROUND(S26/R26*100,2))</f>
        <v>10.29</v>
      </c>
      <c r="U26" s="58" t="s">
        <v>213</v>
      </c>
      <c r="V26" s="57">
        <f>+IF(ISERR(U26/S26*100),"N/A",ROUND(U26/S26*100,2))</f>
        <v>100</v>
      </c>
      <c r="W26" s="56">
        <f>+IF(ISERR(U26/R26*100),"N/A",ROUND(U26/R26*100,2))</f>
        <v>10.29</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212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211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210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B30:W31"/>
    <mergeCell ref="B32:W33"/>
    <mergeCell ref="B23:Q24"/>
    <mergeCell ref="S23:T23"/>
    <mergeCell ref="V23:W23"/>
    <mergeCell ref="B25:D25"/>
    <mergeCell ref="B26:D26"/>
    <mergeCell ref="B28:W29"/>
    <mergeCell ref="T19:T20"/>
    <mergeCell ref="U19:U20"/>
    <mergeCell ref="V19:V20"/>
    <mergeCell ref="W19:W20"/>
    <mergeCell ref="B21:L21"/>
    <mergeCell ref="M21:N21"/>
    <mergeCell ref="O21:P21"/>
    <mergeCell ref="Q21:R21"/>
    <mergeCell ref="B19:L20"/>
    <mergeCell ref="M19:N20"/>
    <mergeCell ref="O19:P20"/>
    <mergeCell ref="Q19:R20"/>
    <mergeCell ref="S19:S20"/>
    <mergeCell ref="C15:I15"/>
    <mergeCell ref="L15:Q15"/>
    <mergeCell ref="T15:W15"/>
    <mergeCell ref="C16:W16"/>
    <mergeCell ref="B18:T18"/>
    <mergeCell ref="U18:W18"/>
    <mergeCell ref="C10:W10"/>
    <mergeCell ref="B13:I13"/>
    <mergeCell ref="K13:Q13"/>
    <mergeCell ref="S13:W13"/>
    <mergeCell ref="C14:I14"/>
    <mergeCell ref="L14:Q14"/>
    <mergeCell ref="T14:W14"/>
    <mergeCell ref="D7:H7"/>
    <mergeCell ref="O7:W7"/>
    <mergeCell ref="D8:H8"/>
    <mergeCell ref="P8:W8"/>
    <mergeCell ref="C9:W9"/>
    <mergeCell ref="C5:W5"/>
    <mergeCell ref="D6:H6"/>
    <mergeCell ref="J6:K6"/>
    <mergeCell ref="L6:M6"/>
    <mergeCell ref="N6:W6"/>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C33"/>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245</v>
      </c>
      <c r="D4" s="83" t="s">
        <v>244</v>
      </c>
      <c r="E4" s="83"/>
      <c r="F4" s="83"/>
      <c r="G4" s="83"/>
      <c r="H4" s="84"/>
      <c r="I4" s="18"/>
      <c r="J4" s="85" t="s">
        <v>7</v>
      </c>
      <c r="K4" s="83"/>
      <c r="L4" s="17" t="s">
        <v>243</v>
      </c>
      <c r="M4" s="86" t="s">
        <v>242</v>
      </c>
      <c r="N4" s="86"/>
      <c r="O4" s="86"/>
      <c r="P4" s="86"/>
      <c r="Q4" s="87"/>
      <c r="R4" s="19"/>
      <c r="S4" s="88" t="s">
        <v>10</v>
      </c>
      <c r="T4" s="89"/>
      <c r="U4" s="89"/>
      <c r="V4" s="90" t="s">
        <v>241</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236</v>
      </c>
      <c r="D6" s="92" t="s">
        <v>240</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178.5" customHeight="1" thickTop="1" thickBot="1" x14ac:dyDescent="0.25">
      <c r="B10" s="27" t="s">
        <v>22</v>
      </c>
      <c r="C10" s="90" t="s">
        <v>239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238</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thickBot="1" x14ac:dyDescent="0.25">
      <c r="B21" s="117" t="s">
        <v>237</v>
      </c>
      <c r="C21" s="118"/>
      <c r="D21" s="118"/>
      <c r="E21" s="118"/>
      <c r="F21" s="118"/>
      <c r="G21" s="118"/>
      <c r="H21" s="118"/>
      <c r="I21" s="118"/>
      <c r="J21" s="118"/>
      <c r="K21" s="118"/>
      <c r="L21" s="118"/>
      <c r="M21" s="119" t="s">
        <v>236</v>
      </c>
      <c r="N21" s="119"/>
      <c r="O21" s="119" t="s">
        <v>235</v>
      </c>
      <c r="P21" s="119"/>
      <c r="Q21" s="120" t="s">
        <v>50</v>
      </c>
      <c r="R21" s="120"/>
      <c r="S21" s="34" t="s">
        <v>54</v>
      </c>
      <c r="T21" s="34" t="s">
        <v>59</v>
      </c>
      <c r="U21" s="34" t="s">
        <v>59</v>
      </c>
      <c r="V21" s="34" t="str">
        <f>+IF(ISERR(U21/T21*100),"N/A",ROUND(U21/T21*100,2))</f>
        <v>N/A</v>
      </c>
      <c r="W21" s="35">
        <f>+IF(ISERR(U21/S21*100),"N/A",ROUND(U21/S21*100,2))</f>
        <v>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27" t="s">
        <v>63</v>
      </c>
      <c r="C23" s="128"/>
      <c r="D23" s="128"/>
      <c r="E23" s="128"/>
      <c r="F23" s="128"/>
      <c r="G23" s="128"/>
      <c r="H23" s="128"/>
      <c r="I23" s="128"/>
      <c r="J23" s="128"/>
      <c r="K23" s="128"/>
      <c r="L23" s="128"/>
      <c r="M23" s="128"/>
      <c r="N23" s="128"/>
      <c r="O23" s="128"/>
      <c r="P23" s="128"/>
      <c r="Q23" s="129"/>
      <c r="R23" s="37" t="s">
        <v>42</v>
      </c>
      <c r="S23" s="104" t="s">
        <v>43</v>
      </c>
      <c r="T23" s="104"/>
      <c r="U23" s="38" t="s">
        <v>64</v>
      </c>
      <c r="V23" s="103" t="s">
        <v>65</v>
      </c>
      <c r="W23" s="105"/>
    </row>
    <row r="24" spans="2:27" ht="30.75" customHeight="1" thickBot="1" x14ac:dyDescent="0.25">
      <c r="B24" s="130"/>
      <c r="C24" s="131"/>
      <c r="D24" s="131"/>
      <c r="E24" s="131"/>
      <c r="F24" s="131"/>
      <c r="G24" s="131"/>
      <c r="H24" s="131"/>
      <c r="I24" s="131"/>
      <c r="J24" s="131"/>
      <c r="K24" s="131"/>
      <c r="L24" s="131"/>
      <c r="M24" s="131"/>
      <c r="N24" s="131"/>
      <c r="O24" s="131"/>
      <c r="P24" s="131"/>
      <c r="Q24" s="132"/>
      <c r="R24" s="39" t="s">
        <v>66</v>
      </c>
      <c r="S24" s="39" t="s">
        <v>66</v>
      </c>
      <c r="T24" s="39" t="s">
        <v>49</v>
      </c>
      <c r="U24" s="39" t="s">
        <v>66</v>
      </c>
      <c r="V24" s="39" t="s">
        <v>67</v>
      </c>
      <c r="W24" s="32" t="s">
        <v>68</v>
      </c>
      <c r="Y24" s="36"/>
    </row>
    <row r="25" spans="2:27" ht="23.25" customHeight="1" thickBot="1" x14ac:dyDescent="0.25">
      <c r="B25" s="133" t="s">
        <v>69</v>
      </c>
      <c r="C25" s="134"/>
      <c r="D25" s="134"/>
      <c r="E25" s="40" t="s">
        <v>233</v>
      </c>
      <c r="F25" s="40"/>
      <c r="G25" s="40"/>
      <c r="H25" s="41"/>
      <c r="I25" s="41"/>
      <c r="J25" s="41"/>
      <c r="K25" s="41"/>
      <c r="L25" s="41"/>
      <c r="M25" s="41"/>
      <c r="N25" s="41"/>
      <c r="O25" s="41"/>
      <c r="P25" s="42"/>
      <c r="Q25" s="42"/>
      <c r="R25" s="43" t="s">
        <v>234</v>
      </c>
      <c r="S25" s="44" t="s">
        <v>12</v>
      </c>
      <c r="T25" s="42"/>
      <c r="U25" s="44" t="s">
        <v>231</v>
      </c>
      <c r="V25" s="42"/>
      <c r="W25" s="45">
        <f>+IF(ISERR(U25/R25*100),"N/A",ROUND(U25/R25*100,2))</f>
        <v>115.79</v>
      </c>
    </row>
    <row r="26" spans="2:27" ht="26.25" customHeight="1" thickBot="1" x14ac:dyDescent="0.25">
      <c r="B26" s="135" t="s">
        <v>73</v>
      </c>
      <c r="C26" s="136"/>
      <c r="D26" s="136"/>
      <c r="E26" s="46" t="s">
        <v>233</v>
      </c>
      <c r="F26" s="46"/>
      <c r="G26" s="46"/>
      <c r="H26" s="47"/>
      <c r="I26" s="47"/>
      <c r="J26" s="47"/>
      <c r="K26" s="47"/>
      <c r="L26" s="47"/>
      <c r="M26" s="47"/>
      <c r="N26" s="47"/>
      <c r="O26" s="47"/>
      <c r="P26" s="48"/>
      <c r="Q26" s="48"/>
      <c r="R26" s="49" t="s">
        <v>232</v>
      </c>
      <c r="S26" s="50" t="s">
        <v>231</v>
      </c>
      <c r="T26" s="51">
        <f>+IF(ISERR(S26/R26*100),"N/A",ROUND(S26/R26*100,2))</f>
        <v>66.67</v>
      </c>
      <c r="U26" s="50" t="s">
        <v>231</v>
      </c>
      <c r="V26" s="51">
        <f>+IF(ISERR(U26/S26*100),"N/A",ROUND(U26/S26*100,2))</f>
        <v>100</v>
      </c>
      <c r="W26" s="52">
        <f>+IF(ISERR(U26/R26*100),"N/A",ROUND(U26/R26*100,2))</f>
        <v>66.67</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21" t="s">
        <v>230</v>
      </c>
      <c r="C28" s="122"/>
      <c r="D28" s="122"/>
      <c r="E28" s="122"/>
      <c r="F28" s="122"/>
      <c r="G28" s="122"/>
      <c r="H28" s="122"/>
      <c r="I28" s="122"/>
      <c r="J28" s="122"/>
      <c r="K28" s="122"/>
      <c r="L28" s="122"/>
      <c r="M28" s="122"/>
      <c r="N28" s="122"/>
      <c r="O28" s="122"/>
      <c r="P28" s="122"/>
      <c r="Q28" s="122"/>
      <c r="R28" s="122"/>
      <c r="S28" s="122"/>
      <c r="T28" s="122"/>
      <c r="U28" s="122"/>
      <c r="V28" s="122"/>
      <c r="W28" s="123"/>
    </row>
    <row r="29" spans="2:27" ht="51.75" customHeight="1" thickBot="1" x14ac:dyDescent="0.25">
      <c r="B29" s="137"/>
      <c r="C29" s="138"/>
      <c r="D29" s="138"/>
      <c r="E29" s="138"/>
      <c r="F29" s="138"/>
      <c r="G29" s="138"/>
      <c r="H29" s="138"/>
      <c r="I29" s="138"/>
      <c r="J29" s="138"/>
      <c r="K29" s="138"/>
      <c r="L29" s="138"/>
      <c r="M29" s="138"/>
      <c r="N29" s="138"/>
      <c r="O29" s="138"/>
      <c r="P29" s="138"/>
      <c r="Q29" s="138"/>
      <c r="R29" s="138"/>
      <c r="S29" s="138"/>
      <c r="T29" s="138"/>
      <c r="U29" s="138"/>
      <c r="V29" s="138"/>
      <c r="W29" s="139"/>
    </row>
    <row r="30" spans="2:27" ht="37.5" customHeight="1" thickTop="1" x14ac:dyDescent="0.2">
      <c r="B30" s="121" t="s">
        <v>229</v>
      </c>
      <c r="C30" s="122"/>
      <c r="D30" s="122"/>
      <c r="E30" s="122"/>
      <c r="F30" s="122"/>
      <c r="G30" s="122"/>
      <c r="H30" s="122"/>
      <c r="I30" s="122"/>
      <c r="J30" s="122"/>
      <c r="K30" s="122"/>
      <c r="L30" s="122"/>
      <c r="M30" s="122"/>
      <c r="N30" s="122"/>
      <c r="O30" s="122"/>
      <c r="P30" s="122"/>
      <c r="Q30" s="122"/>
      <c r="R30" s="122"/>
      <c r="S30" s="122"/>
      <c r="T30" s="122"/>
      <c r="U30" s="122"/>
      <c r="V30" s="122"/>
      <c r="W30" s="123"/>
    </row>
    <row r="31" spans="2:27" ht="37.5" customHeight="1" thickBot="1" x14ac:dyDescent="0.25">
      <c r="B31" s="137"/>
      <c r="C31" s="138"/>
      <c r="D31" s="138"/>
      <c r="E31" s="138"/>
      <c r="F31" s="138"/>
      <c r="G31" s="138"/>
      <c r="H31" s="138"/>
      <c r="I31" s="138"/>
      <c r="J31" s="138"/>
      <c r="K31" s="138"/>
      <c r="L31" s="138"/>
      <c r="M31" s="138"/>
      <c r="N31" s="138"/>
      <c r="O31" s="138"/>
      <c r="P31" s="138"/>
      <c r="Q31" s="138"/>
      <c r="R31" s="138"/>
      <c r="S31" s="138"/>
      <c r="T31" s="138"/>
      <c r="U31" s="138"/>
      <c r="V31" s="138"/>
      <c r="W31" s="139"/>
    </row>
    <row r="32" spans="2:27" ht="37.5" customHeight="1" thickTop="1" x14ac:dyDescent="0.2">
      <c r="B32" s="121" t="s">
        <v>228</v>
      </c>
      <c r="C32" s="122"/>
      <c r="D32" s="122"/>
      <c r="E32" s="122"/>
      <c r="F32" s="122"/>
      <c r="G32" s="122"/>
      <c r="H32" s="122"/>
      <c r="I32" s="122"/>
      <c r="J32" s="122"/>
      <c r="K32" s="122"/>
      <c r="L32" s="122"/>
      <c r="M32" s="122"/>
      <c r="N32" s="122"/>
      <c r="O32" s="122"/>
      <c r="P32" s="122"/>
      <c r="Q32" s="122"/>
      <c r="R32" s="122"/>
      <c r="S32" s="122"/>
      <c r="T32" s="122"/>
      <c r="U32" s="122"/>
      <c r="V32" s="122"/>
      <c r="W32" s="123"/>
    </row>
    <row r="33" spans="2:23" ht="13.5" thickBot="1" x14ac:dyDescent="0.25">
      <c r="B33" s="124"/>
      <c r="C33" s="125"/>
      <c r="D33" s="125"/>
      <c r="E33" s="125"/>
      <c r="F33" s="125"/>
      <c r="G33" s="125"/>
      <c r="H33" s="125"/>
      <c r="I33" s="125"/>
      <c r="J33" s="125"/>
      <c r="K33" s="125"/>
      <c r="L33" s="125"/>
      <c r="M33" s="125"/>
      <c r="N33" s="125"/>
      <c r="O33" s="125"/>
      <c r="P33" s="125"/>
      <c r="Q33" s="125"/>
      <c r="R33" s="125"/>
      <c r="S33" s="125"/>
      <c r="T33" s="125"/>
      <c r="U33" s="125"/>
      <c r="V33" s="125"/>
      <c r="W33" s="126"/>
    </row>
  </sheetData>
  <mergeCells count="51">
    <mergeCell ref="B32:W33"/>
    <mergeCell ref="B23:Q24"/>
    <mergeCell ref="S23:T23"/>
    <mergeCell ref="V23:W23"/>
    <mergeCell ref="B25:D25"/>
    <mergeCell ref="B26:D26"/>
    <mergeCell ref="B28:W29"/>
    <mergeCell ref="C16:W16"/>
    <mergeCell ref="B18:T18"/>
    <mergeCell ref="U18:W18"/>
    <mergeCell ref="B19:L20"/>
    <mergeCell ref="M19:N20"/>
    <mergeCell ref="B21:L21"/>
    <mergeCell ref="M21:N21"/>
    <mergeCell ref="O21:P21"/>
    <mergeCell ref="Q21:R21"/>
    <mergeCell ref="B30:W31"/>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C5:W5"/>
    <mergeCell ref="D8:H8"/>
    <mergeCell ref="P8:W8"/>
    <mergeCell ref="C9:W9"/>
    <mergeCell ref="C10:W10"/>
    <mergeCell ref="D6:H6"/>
    <mergeCell ref="J6:K6"/>
    <mergeCell ref="L6:M6"/>
    <mergeCell ref="N6:W6"/>
    <mergeCell ref="D7:H7"/>
    <mergeCell ref="O7:W7"/>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AC33"/>
  <sheetViews>
    <sheetView view="pageBreakPreview" topLeftCell="A10" zoomScale="70" zoomScaleNormal="7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41.2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0.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15.75"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37.5" customHeight="1" thickTop="1" thickBot="1" x14ac:dyDescent="0.25">
      <c r="A4" s="15"/>
      <c r="B4" s="16" t="s">
        <v>4</v>
      </c>
      <c r="C4" s="17" t="s">
        <v>245</v>
      </c>
      <c r="D4" s="83" t="s">
        <v>244</v>
      </c>
      <c r="E4" s="83"/>
      <c r="F4" s="83"/>
      <c r="G4" s="83"/>
      <c r="H4" s="84"/>
      <c r="I4" s="18"/>
      <c r="J4" s="85" t="s">
        <v>7</v>
      </c>
      <c r="K4" s="83"/>
      <c r="L4" s="17" t="s">
        <v>254</v>
      </c>
      <c r="M4" s="86" t="s">
        <v>253</v>
      </c>
      <c r="N4" s="86"/>
      <c r="O4" s="86"/>
      <c r="P4" s="86"/>
      <c r="Q4" s="87"/>
      <c r="R4" s="19"/>
      <c r="S4" s="88" t="s">
        <v>10</v>
      </c>
      <c r="T4" s="89"/>
      <c r="U4" s="89"/>
      <c r="V4" s="90">
        <v>17.5</v>
      </c>
      <c r="W4" s="91"/>
    </row>
    <row r="5" spans="1:29" ht="15"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29.25" thickBot="1" x14ac:dyDescent="0.25">
      <c r="B6" s="20" t="s">
        <v>13</v>
      </c>
      <c r="C6" s="21" t="s">
        <v>252</v>
      </c>
      <c r="D6" s="79" t="s">
        <v>251</v>
      </c>
      <c r="E6" s="79"/>
      <c r="F6" s="79"/>
      <c r="G6" s="79"/>
      <c r="H6" s="79"/>
      <c r="I6" s="22"/>
      <c r="J6" s="93" t="s">
        <v>16</v>
      </c>
      <c r="K6" s="93"/>
      <c r="L6" s="93" t="s">
        <v>17</v>
      </c>
      <c r="M6" s="93"/>
      <c r="N6" s="80" t="s">
        <v>12</v>
      </c>
      <c r="O6" s="80"/>
      <c r="P6" s="80"/>
      <c r="Q6" s="80"/>
      <c r="R6" s="80"/>
      <c r="S6" s="80"/>
      <c r="T6" s="80"/>
      <c r="U6" s="80"/>
      <c r="V6" s="80"/>
      <c r="W6" s="80"/>
    </row>
    <row r="7" spans="1:29" ht="15" thickBot="1" x14ac:dyDescent="0.25">
      <c r="B7" s="23"/>
      <c r="C7" s="1"/>
      <c r="D7" s="1"/>
      <c r="E7" s="1"/>
      <c r="F7" s="1"/>
      <c r="G7" s="1"/>
      <c r="I7" s="22"/>
      <c r="J7" s="24" t="s">
        <v>18</v>
      </c>
      <c r="K7" s="24" t="s">
        <v>19</v>
      </c>
      <c r="L7" s="24" t="s">
        <v>18</v>
      </c>
      <c r="M7" s="24" t="s">
        <v>19</v>
      </c>
      <c r="N7" s="25"/>
      <c r="O7" s="80" t="s">
        <v>12</v>
      </c>
      <c r="P7" s="80"/>
      <c r="Q7" s="80"/>
      <c r="R7" s="80"/>
      <c r="S7" s="80"/>
      <c r="T7" s="80"/>
      <c r="U7" s="80"/>
      <c r="V7" s="80"/>
      <c r="W7" s="80"/>
    </row>
    <row r="8" spans="1:29" ht="15" thickBot="1" x14ac:dyDescent="0.25">
      <c r="B8" s="23"/>
      <c r="C8" s="21"/>
      <c r="D8" s="79"/>
      <c r="E8" s="79"/>
      <c r="F8" s="79"/>
      <c r="G8" s="79"/>
      <c r="H8" s="79"/>
      <c r="I8" s="22"/>
      <c r="J8" s="26">
        <v>0</v>
      </c>
      <c r="K8" s="26">
        <v>0</v>
      </c>
      <c r="L8" s="26" t="s">
        <v>21</v>
      </c>
      <c r="M8" s="26" t="s">
        <v>21</v>
      </c>
      <c r="N8" s="25"/>
      <c r="O8" s="22"/>
      <c r="P8" s="80" t="s">
        <v>12</v>
      </c>
      <c r="Q8" s="80"/>
      <c r="R8" s="80"/>
      <c r="S8" s="80"/>
      <c r="T8" s="80"/>
      <c r="U8" s="80"/>
      <c r="V8" s="80"/>
      <c r="W8" s="80"/>
    </row>
    <row r="9" spans="1:29" ht="15"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58.5" thickTop="1" thickBot="1" x14ac:dyDescent="0.25">
      <c r="B10" s="27" t="s">
        <v>22</v>
      </c>
      <c r="C10" s="90" t="s">
        <v>250</v>
      </c>
      <c r="D10" s="90"/>
      <c r="E10" s="90"/>
      <c r="F10" s="90"/>
      <c r="G10" s="90"/>
      <c r="H10" s="90"/>
      <c r="I10" s="90"/>
      <c r="J10" s="90"/>
      <c r="K10" s="90"/>
      <c r="L10" s="90"/>
      <c r="M10" s="90"/>
      <c r="N10" s="90"/>
      <c r="O10" s="90"/>
      <c r="P10" s="90"/>
      <c r="Q10" s="90"/>
      <c r="R10" s="90"/>
      <c r="S10" s="90"/>
      <c r="T10" s="90"/>
      <c r="U10" s="90"/>
      <c r="V10" s="90"/>
      <c r="W10" s="91"/>
    </row>
    <row r="11" spans="1:29" ht="15.75" thickTop="1" thickBot="1" x14ac:dyDescent="0.25"/>
    <row r="12" spans="1:29" ht="15.75"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5"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40.5"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249</v>
      </c>
      <c r="U14" s="97"/>
      <c r="V14" s="97"/>
      <c r="W14" s="97"/>
    </row>
    <row r="15" spans="1:29" ht="33.7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33"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15.75"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15.75"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2.75"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13.5"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39" customHeight="1" thickBot="1" x14ac:dyDescent="0.25">
      <c r="B21" s="117"/>
      <c r="C21" s="118"/>
      <c r="D21" s="118"/>
      <c r="E21" s="118"/>
      <c r="F21" s="118"/>
      <c r="G21" s="118"/>
      <c r="H21" s="118"/>
      <c r="I21" s="118"/>
      <c r="J21" s="118"/>
      <c r="K21" s="118"/>
      <c r="L21" s="118"/>
      <c r="M21" s="119"/>
      <c r="N21" s="119"/>
      <c r="O21" s="119"/>
      <c r="P21" s="119"/>
      <c r="Q21" s="120"/>
      <c r="R21" s="120"/>
      <c r="S21" s="34"/>
      <c r="T21" s="34"/>
      <c r="U21" s="34"/>
      <c r="V21" s="34"/>
      <c r="W21" s="35"/>
    </row>
    <row r="22" spans="2:27" ht="15.75"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30" thickTop="1" thickBot="1" x14ac:dyDescent="0.25">
      <c r="B23" s="127" t="s">
        <v>63</v>
      </c>
      <c r="C23" s="128"/>
      <c r="D23" s="128"/>
      <c r="E23" s="128"/>
      <c r="F23" s="128"/>
      <c r="G23" s="128"/>
      <c r="H23" s="128"/>
      <c r="I23" s="128"/>
      <c r="J23" s="128"/>
      <c r="K23" s="128"/>
      <c r="L23" s="128"/>
      <c r="M23" s="128"/>
      <c r="N23" s="128"/>
      <c r="O23" s="128"/>
      <c r="P23" s="128"/>
      <c r="Q23" s="129"/>
      <c r="R23" s="37" t="s">
        <v>42</v>
      </c>
      <c r="S23" s="104" t="s">
        <v>43</v>
      </c>
      <c r="T23" s="104"/>
      <c r="U23" s="38" t="s">
        <v>64</v>
      </c>
      <c r="V23" s="103" t="s">
        <v>65</v>
      </c>
      <c r="W23" s="105"/>
    </row>
    <row r="24" spans="2:27" ht="29.25" thickBot="1" x14ac:dyDescent="0.25">
      <c r="B24" s="130"/>
      <c r="C24" s="131"/>
      <c r="D24" s="131"/>
      <c r="E24" s="131"/>
      <c r="F24" s="131"/>
      <c r="G24" s="131"/>
      <c r="H24" s="131"/>
      <c r="I24" s="131"/>
      <c r="J24" s="131"/>
      <c r="K24" s="131"/>
      <c r="L24" s="131"/>
      <c r="M24" s="131"/>
      <c r="N24" s="131"/>
      <c r="O24" s="131"/>
      <c r="P24" s="131"/>
      <c r="Q24" s="132"/>
      <c r="R24" s="39" t="s">
        <v>66</v>
      </c>
      <c r="S24" s="39" t="s">
        <v>66</v>
      </c>
      <c r="T24" s="39" t="s">
        <v>49</v>
      </c>
      <c r="U24" s="39" t="s">
        <v>66</v>
      </c>
      <c r="V24" s="39" t="s">
        <v>67</v>
      </c>
      <c r="W24" s="32" t="s">
        <v>68</v>
      </c>
      <c r="Y24" s="36"/>
    </row>
    <row r="25" spans="2:27" ht="20.25" customHeight="1" thickBot="1" x14ac:dyDescent="0.25">
      <c r="B25" s="133" t="s">
        <v>69</v>
      </c>
      <c r="C25" s="134"/>
      <c r="D25" s="134"/>
      <c r="E25" s="40" t="s">
        <v>248</v>
      </c>
      <c r="F25" s="40"/>
      <c r="G25" s="40"/>
      <c r="H25" s="41"/>
      <c r="I25" s="41"/>
      <c r="J25" s="41"/>
      <c r="K25" s="41"/>
      <c r="L25" s="41"/>
      <c r="M25" s="41"/>
      <c r="N25" s="41"/>
      <c r="O25" s="41"/>
      <c r="P25" s="42"/>
      <c r="Q25" s="42"/>
      <c r="R25" s="43">
        <v>17.55</v>
      </c>
      <c r="S25" s="44" t="s">
        <v>12</v>
      </c>
      <c r="T25" s="42"/>
      <c r="U25" s="44">
        <v>0</v>
      </c>
      <c r="V25" s="42"/>
      <c r="W25" s="45">
        <f>+IF(ISERR(U25/R25*100),"N/A",ROUND(U25/R25*100,2))</f>
        <v>0</v>
      </c>
    </row>
    <row r="26" spans="2:27" ht="18" customHeight="1" thickBot="1" x14ac:dyDescent="0.25">
      <c r="B26" s="135" t="s">
        <v>73</v>
      </c>
      <c r="C26" s="136"/>
      <c r="D26" s="136"/>
      <c r="E26" s="46" t="s">
        <v>248</v>
      </c>
      <c r="F26" s="46"/>
      <c r="G26" s="46"/>
      <c r="H26" s="47"/>
      <c r="I26" s="47"/>
      <c r="J26" s="47"/>
      <c r="K26" s="47"/>
      <c r="L26" s="47"/>
      <c r="M26" s="47"/>
      <c r="N26" s="47"/>
      <c r="O26" s="47"/>
      <c r="P26" s="48"/>
      <c r="Q26" s="48"/>
      <c r="R26" s="49">
        <v>17.55</v>
      </c>
      <c r="S26" s="50">
        <v>0</v>
      </c>
      <c r="T26" s="51">
        <f>+IF(ISERR(S26/R26*100),"N/A",ROUND(S26/R26*100,2))</f>
        <v>0</v>
      </c>
      <c r="U26" s="50">
        <v>0</v>
      </c>
      <c r="V26" s="51" t="str">
        <f>+IF(ISERR(U26/S26*100),"N/A",ROUND(U26/S26*100,2))</f>
        <v>N/A</v>
      </c>
      <c r="W26" s="52">
        <f>+IF(ISERR(U26/R26*100),"N/A",ROUND(U26/R26*100,2))</f>
        <v>0</v>
      </c>
    </row>
    <row r="27" spans="2:27" ht="15.75"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13.5" thickTop="1" x14ac:dyDescent="0.2">
      <c r="B28" s="121" t="s">
        <v>247</v>
      </c>
      <c r="C28" s="122"/>
      <c r="D28" s="122"/>
      <c r="E28" s="122"/>
      <c r="F28" s="122"/>
      <c r="G28" s="122"/>
      <c r="H28" s="122"/>
      <c r="I28" s="122"/>
      <c r="J28" s="122"/>
      <c r="K28" s="122"/>
      <c r="L28" s="122"/>
      <c r="M28" s="122"/>
      <c r="N28" s="122"/>
      <c r="O28" s="122"/>
      <c r="P28" s="122"/>
      <c r="Q28" s="122"/>
      <c r="R28" s="122"/>
      <c r="S28" s="122"/>
      <c r="T28" s="122"/>
      <c r="U28" s="122"/>
      <c r="V28" s="122"/>
      <c r="W28" s="123"/>
    </row>
    <row r="29" spans="2:27" ht="18.75" customHeight="1" thickBot="1" x14ac:dyDescent="0.25">
      <c r="B29" s="137"/>
      <c r="C29" s="138"/>
      <c r="D29" s="138"/>
      <c r="E29" s="138"/>
      <c r="F29" s="138"/>
      <c r="G29" s="138"/>
      <c r="H29" s="138"/>
      <c r="I29" s="138"/>
      <c r="J29" s="138"/>
      <c r="K29" s="138"/>
      <c r="L29" s="138"/>
      <c r="M29" s="138"/>
      <c r="N29" s="138"/>
      <c r="O29" s="138"/>
      <c r="P29" s="138"/>
      <c r="Q29" s="138"/>
      <c r="R29" s="138"/>
      <c r="S29" s="138"/>
      <c r="T29" s="138"/>
      <c r="U29" s="138"/>
      <c r="V29" s="138"/>
      <c r="W29" s="139"/>
    </row>
    <row r="30" spans="2:27" ht="13.5" thickTop="1" x14ac:dyDescent="0.2">
      <c r="B30" s="121" t="s">
        <v>284</v>
      </c>
      <c r="C30" s="122"/>
      <c r="D30" s="122"/>
      <c r="E30" s="122"/>
      <c r="F30" s="122"/>
      <c r="G30" s="122"/>
      <c r="H30" s="122"/>
      <c r="I30" s="122"/>
      <c r="J30" s="122"/>
      <c r="K30" s="122"/>
      <c r="L30" s="122"/>
      <c r="M30" s="122"/>
      <c r="N30" s="122"/>
      <c r="O30" s="122"/>
      <c r="P30" s="122"/>
      <c r="Q30" s="122"/>
      <c r="R30" s="122"/>
      <c r="S30" s="122"/>
      <c r="T30" s="122"/>
      <c r="U30" s="122"/>
      <c r="V30" s="122"/>
      <c r="W30" s="123"/>
    </row>
    <row r="31" spans="2:27" ht="18.75" customHeight="1" thickBot="1" x14ac:dyDescent="0.25">
      <c r="B31" s="137"/>
      <c r="C31" s="138"/>
      <c r="D31" s="138"/>
      <c r="E31" s="138"/>
      <c r="F31" s="138"/>
      <c r="G31" s="138"/>
      <c r="H31" s="138"/>
      <c r="I31" s="138"/>
      <c r="J31" s="138"/>
      <c r="K31" s="138"/>
      <c r="L31" s="138"/>
      <c r="M31" s="138"/>
      <c r="N31" s="138"/>
      <c r="O31" s="138"/>
      <c r="P31" s="138"/>
      <c r="Q31" s="138"/>
      <c r="R31" s="138"/>
      <c r="S31" s="138"/>
      <c r="T31" s="138"/>
      <c r="U31" s="138"/>
      <c r="V31" s="138"/>
      <c r="W31" s="139"/>
    </row>
    <row r="32" spans="2:27" ht="13.5" thickTop="1" x14ac:dyDescent="0.2">
      <c r="B32" s="121" t="s">
        <v>246</v>
      </c>
      <c r="C32" s="122"/>
      <c r="D32" s="122"/>
      <c r="E32" s="122"/>
      <c r="F32" s="122"/>
      <c r="G32" s="122"/>
      <c r="H32" s="122"/>
      <c r="I32" s="122"/>
      <c r="J32" s="122"/>
      <c r="K32" s="122"/>
      <c r="L32" s="122"/>
      <c r="M32" s="122"/>
      <c r="N32" s="122"/>
      <c r="O32" s="122"/>
      <c r="P32" s="122"/>
      <c r="Q32" s="122"/>
      <c r="R32" s="122"/>
      <c r="S32" s="122"/>
      <c r="T32" s="122"/>
      <c r="U32" s="122"/>
      <c r="V32" s="122"/>
      <c r="W32" s="123"/>
    </row>
    <row r="33" spans="2:23" ht="21" customHeight="1" thickBot="1" x14ac:dyDescent="0.25">
      <c r="B33" s="124"/>
      <c r="C33" s="125"/>
      <c r="D33" s="125"/>
      <c r="E33" s="125"/>
      <c r="F33" s="125"/>
      <c r="G33" s="125"/>
      <c r="H33" s="125"/>
      <c r="I33" s="125"/>
      <c r="J33" s="125"/>
      <c r="K33" s="125"/>
      <c r="L33" s="125"/>
      <c r="M33" s="125"/>
      <c r="N33" s="125"/>
      <c r="O33" s="125"/>
      <c r="P33" s="125"/>
      <c r="Q33" s="125"/>
      <c r="R33" s="125"/>
      <c r="S33" s="125"/>
      <c r="T33" s="125"/>
      <c r="U33" s="125"/>
      <c r="V33" s="125"/>
      <c r="W33" s="126"/>
    </row>
  </sheetData>
  <mergeCells count="50">
    <mergeCell ref="B19:L20"/>
    <mergeCell ref="M19:N20"/>
    <mergeCell ref="B32:W33"/>
    <mergeCell ref="B23:Q24"/>
    <mergeCell ref="S23:T23"/>
    <mergeCell ref="V23:W23"/>
    <mergeCell ref="B25:D25"/>
    <mergeCell ref="B26:D26"/>
    <mergeCell ref="B28:W29"/>
    <mergeCell ref="B21:L21"/>
    <mergeCell ref="M21:N21"/>
    <mergeCell ref="O21:P21"/>
    <mergeCell ref="Q21:R21"/>
    <mergeCell ref="B30:W31"/>
    <mergeCell ref="W19:W20"/>
    <mergeCell ref="O19:P20"/>
    <mergeCell ref="Q19:R20"/>
    <mergeCell ref="S19:S20"/>
    <mergeCell ref="T19:T20"/>
    <mergeCell ref="U19:U20"/>
    <mergeCell ref="V19:V20"/>
    <mergeCell ref="C16:W16"/>
    <mergeCell ref="B18:T18"/>
    <mergeCell ref="U18:W18"/>
    <mergeCell ref="D8:H8"/>
    <mergeCell ref="P8:W8"/>
    <mergeCell ref="C9:W9"/>
    <mergeCell ref="C10:W10"/>
    <mergeCell ref="B13:I13"/>
    <mergeCell ref="K13:Q13"/>
    <mergeCell ref="S13:W13"/>
    <mergeCell ref="C14:I14"/>
    <mergeCell ref="L14:Q14"/>
    <mergeCell ref="T14:W14"/>
    <mergeCell ref="C15:I15"/>
    <mergeCell ref="L15:Q15"/>
    <mergeCell ref="T15:W15"/>
    <mergeCell ref="J6:K6"/>
    <mergeCell ref="L6:M6"/>
    <mergeCell ref="N6:W6"/>
    <mergeCell ref="O7:W7"/>
    <mergeCell ref="A1:P1"/>
    <mergeCell ref="B2:W2"/>
    <mergeCell ref="D4:H4"/>
    <mergeCell ref="J4:K4"/>
    <mergeCell ref="M4:Q4"/>
    <mergeCell ref="S4:U4"/>
    <mergeCell ref="V4:W4"/>
    <mergeCell ref="C5:W5"/>
    <mergeCell ref="D6:H6"/>
  </mergeCells>
  <printOptions horizontalCentered="1"/>
  <pageMargins left="0.78740157480314965" right="0.78740157480314965" top="0.98425196850393704" bottom="0.98425196850393704" header="0.31496062992125984" footer="0.39370078740157483"/>
  <pageSetup scale="50" fitToHeight="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C43"/>
  <sheetViews>
    <sheetView view="pageBreakPreview" topLeftCell="A1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245</v>
      </c>
      <c r="D4" s="83" t="s">
        <v>244</v>
      </c>
      <c r="E4" s="83"/>
      <c r="F4" s="83"/>
      <c r="G4" s="83"/>
      <c r="H4" s="84"/>
      <c r="I4" s="18"/>
      <c r="J4" s="85" t="s">
        <v>7</v>
      </c>
      <c r="K4" s="83"/>
      <c r="L4" s="17" t="s">
        <v>283</v>
      </c>
      <c r="M4" s="86" t="s">
        <v>282</v>
      </c>
      <c r="N4" s="86"/>
      <c r="O4" s="86"/>
      <c r="P4" s="86"/>
      <c r="Q4" s="87"/>
      <c r="R4" s="19"/>
      <c r="S4" s="88" t="s">
        <v>10</v>
      </c>
      <c r="T4" s="89"/>
      <c r="U4" s="89"/>
      <c r="V4" s="90" t="s">
        <v>281</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236</v>
      </c>
      <c r="D6" s="92" t="s">
        <v>240</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252</v>
      </c>
      <c r="D7" s="79" t="s">
        <v>251</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264</v>
      </c>
      <c r="D8" s="79" t="s">
        <v>280</v>
      </c>
      <c r="E8" s="79"/>
      <c r="F8" s="79"/>
      <c r="G8" s="79"/>
      <c r="H8" s="79"/>
      <c r="I8" s="22"/>
      <c r="J8" s="26" t="s">
        <v>279</v>
      </c>
      <c r="K8" s="26" t="s">
        <v>278</v>
      </c>
      <c r="L8" s="26" t="s">
        <v>21</v>
      </c>
      <c r="M8" s="26" t="s">
        <v>21</v>
      </c>
      <c r="N8" s="25"/>
      <c r="O8" s="22"/>
      <c r="P8" s="80" t="s">
        <v>12</v>
      </c>
      <c r="Q8" s="80"/>
      <c r="R8" s="80"/>
      <c r="S8" s="80"/>
      <c r="T8" s="80"/>
      <c r="U8" s="80"/>
      <c r="V8" s="80"/>
      <c r="W8" s="80"/>
    </row>
    <row r="9" spans="1:29" ht="8.2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378" customHeight="1" thickTop="1" thickBot="1" x14ac:dyDescent="0.25">
      <c r="B10" s="27" t="s">
        <v>22</v>
      </c>
      <c r="C10" s="90" t="s">
        <v>277</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28.5"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276</v>
      </c>
      <c r="U14" s="97"/>
      <c r="V14" s="97"/>
      <c r="W14" s="97"/>
    </row>
    <row r="15" spans="1:29" ht="28.5"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237</v>
      </c>
      <c r="C21" s="118"/>
      <c r="D21" s="118"/>
      <c r="E21" s="118"/>
      <c r="F21" s="118"/>
      <c r="G21" s="118"/>
      <c r="H21" s="118"/>
      <c r="I21" s="118"/>
      <c r="J21" s="118"/>
      <c r="K21" s="118"/>
      <c r="L21" s="118"/>
      <c r="M21" s="119" t="s">
        <v>236</v>
      </c>
      <c r="N21" s="119"/>
      <c r="O21" s="119" t="s">
        <v>235</v>
      </c>
      <c r="P21" s="119"/>
      <c r="Q21" s="120" t="s">
        <v>50</v>
      </c>
      <c r="R21" s="120"/>
      <c r="S21" s="34" t="s">
        <v>54</v>
      </c>
      <c r="T21" s="34" t="s">
        <v>59</v>
      </c>
      <c r="U21" s="34" t="s">
        <v>59</v>
      </c>
      <c r="V21" s="34" t="str">
        <f t="shared" ref="V21:V27" si="0">+IF(ISERR(U21/T21*100),"N/A",ROUND(U21/T21*100,2))</f>
        <v>N/A</v>
      </c>
      <c r="W21" s="35">
        <f t="shared" ref="W21:W27" si="1">+IF(ISERR(U21/S21*100),"N/A",ROUND(U21/S21*100,2))</f>
        <v>0</v>
      </c>
    </row>
    <row r="22" spans="2:27" ht="56.25" customHeight="1" x14ac:dyDescent="0.2">
      <c r="B22" s="117" t="s">
        <v>275</v>
      </c>
      <c r="C22" s="118"/>
      <c r="D22" s="118"/>
      <c r="E22" s="118"/>
      <c r="F22" s="118"/>
      <c r="G22" s="118"/>
      <c r="H22" s="118"/>
      <c r="I22" s="118"/>
      <c r="J22" s="118"/>
      <c r="K22" s="118"/>
      <c r="L22" s="118"/>
      <c r="M22" s="119" t="s">
        <v>236</v>
      </c>
      <c r="N22" s="119"/>
      <c r="O22" s="119" t="s">
        <v>274</v>
      </c>
      <c r="P22" s="119"/>
      <c r="Q22" s="120" t="s">
        <v>68</v>
      </c>
      <c r="R22" s="120"/>
      <c r="S22" s="34" t="s">
        <v>54</v>
      </c>
      <c r="T22" s="34" t="s">
        <v>109</v>
      </c>
      <c r="U22" s="34" t="s">
        <v>109</v>
      </c>
      <c r="V22" s="34" t="str">
        <f t="shared" si="0"/>
        <v>N/A</v>
      </c>
      <c r="W22" s="35" t="str">
        <f t="shared" si="1"/>
        <v>N/A</v>
      </c>
    </row>
    <row r="23" spans="2:27" ht="56.25" customHeight="1" x14ac:dyDescent="0.2">
      <c r="B23" s="117" t="s">
        <v>273</v>
      </c>
      <c r="C23" s="118"/>
      <c r="D23" s="118"/>
      <c r="E23" s="118"/>
      <c r="F23" s="118"/>
      <c r="G23" s="118"/>
      <c r="H23" s="118"/>
      <c r="I23" s="118"/>
      <c r="J23" s="118"/>
      <c r="K23" s="118"/>
      <c r="L23" s="118"/>
      <c r="M23" s="119" t="s">
        <v>236</v>
      </c>
      <c r="N23" s="119"/>
      <c r="O23" s="119" t="s">
        <v>272</v>
      </c>
      <c r="P23" s="119"/>
      <c r="Q23" s="120" t="s">
        <v>50</v>
      </c>
      <c r="R23" s="120"/>
      <c r="S23" s="34" t="s">
        <v>54</v>
      </c>
      <c r="T23" s="34" t="s">
        <v>54</v>
      </c>
      <c r="U23" s="34" t="s">
        <v>54</v>
      </c>
      <c r="V23" s="34">
        <f t="shared" si="0"/>
        <v>100</v>
      </c>
      <c r="W23" s="35">
        <f t="shared" si="1"/>
        <v>100</v>
      </c>
    </row>
    <row r="24" spans="2:27" ht="56.25" customHeight="1" x14ac:dyDescent="0.2">
      <c r="B24" s="117" t="s">
        <v>271</v>
      </c>
      <c r="C24" s="118"/>
      <c r="D24" s="118"/>
      <c r="E24" s="118"/>
      <c r="F24" s="118"/>
      <c r="G24" s="118"/>
      <c r="H24" s="118"/>
      <c r="I24" s="118"/>
      <c r="J24" s="118"/>
      <c r="K24" s="118"/>
      <c r="L24" s="118"/>
      <c r="M24" s="119" t="s">
        <v>264</v>
      </c>
      <c r="N24" s="119"/>
      <c r="O24" s="119" t="s">
        <v>49</v>
      </c>
      <c r="P24" s="119"/>
      <c r="Q24" s="120" t="s">
        <v>50</v>
      </c>
      <c r="R24" s="120"/>
      <c r="S24" s="34" t="s">
        <v>54</v>
      </c>
      <c r="T24" s="34" t="s">
        <v>270</v>
      </c>
      <c r="U24" s="34" t="s">
        <v>270</v>
      </c>
      <c r="V24" s="34">
        <f t="shared" si="0"/>
        <v>100</v>
      </c>
      <c r="W24" s="35">
        <f t="shared" si="1"/>
        <v>45</v>
      </c>
    </row>
    <row r="25" spans="2:27" ht="56.25" customHeight="1" x14ac:dyDescent="0.2">
      <c r="B25" s="117" t="s">
        <v>269</v>
      </c>
      <c r="C25" s="118"/>
      <c r="D25" s="118"/>
      <c r="E25" s="118"/>
      <c r="F25" s="118"/>
      <c r="G25" s="118"/>
      <c r="H25" s="118"/>
      <c r="I25" s="118"/>
      <c r="J25" s="118"/>
      <c r="K25" s="118"/>
      <c r="L25" s="118"/>
      <c r="M25" s="119" t="s">
        <v>264</v>
      </c>
      <c r="N25" s="119"/>
      <c r="O25" s="119" t="s">
        <v>49</v>
      </c>
      <c r="P25" s="119"/>
      <c r="Q25" s="120" t="s">
        <v>50</v>
      </c>
      <c r="R25" s="120"/>
      <c r="S25" s="34" t="s">
        <v>263</v>
      </c>
      <c r="T25" s="34" t="s">
        <v>268</v>
      </c>
      <c r="U25" s="34" t="s">
        <v>267</v>
      </c>
      <c r="V25" s="34">
        <f t="shared" si="0"/>
        <v>59.52</v>
      </c>
      <c r="W25" s="35">
        <f t="shared" si="1"/>
        <v>31.25</v>
      </c>
    </row>
    <row r="26" spans="2:27" ht="56.25" customHeight="1" x14ac:dyDescent="0.2">
      <c r="B26" s="117" t="s">
        <v>266</v>
      </c>
      <c r="C26" s="118"/>
      <c r="D26" s="118"/>
      <c r="E26" s="118"/>
      <c r="F26" s="118"/>
      <c r="G26" s="118"/>
      <c r="H26" s="118"/>
      <c r="I26" s="118"/>
      <c r="J26" s="118"/>
      <c r="K26" s="118"/>
      <c r="L26" s="118"/>
      <c r="M26" s="119" t="s">
        <v>264</v>
      </c>
      <c r="N26" s="119"/>
      <c r="O26" s="119" t="s">
        <v>49</v>
      </c>
      <c r="P26" s="119"/>
      <c r="Q26" s="120" t="s">
        <v>68</v>
      </c>
      <c r="R26" s="120"/>
      <c r="S26" s="34" t="s">
        <v>54</v>
      </c>
      <c r="T26" s="34" t="s">
        <v>109</v>
      </c>
      <c r="U26" s="34" t="s">
        <v>109</v>
      </c>
      <c r="V26" s="34" t="str">
        <f t="shared" si="0"/>
        <v>N/A</v>
      </c>
      <c r="W26" s="35" t="str">
        <f t="shared" si="1"/>
        <v>N/A</v>
      </c>
    </row>
    <row r="27" spans="2:27" ht="56.25" customHeight="1" thickBot="1" x14ac:dyDescent="0.25">
      <c r="B27" s="117" t="s">
        <v>265</v>
      </c>
      <c r="C27" s="118"/>
      <c r="D27" s="118"/>
      <c r="E27" s="118"/>
      <c r="F27" s="118"/>
      <c r="G27" s="118"/>
      <c r="H27" s="118"/>
      <c r="I27" s="118"/>
      <c r="J27" s="118"/>
      <c r="K27" s="118"/>
      <c r="L27" s="118"/>
      <c r="M27" s="119" t="s">
        <v>264</v>
      </c>
      <c r="N27" s="119"/>
      <c r="O27" s="119" t="s">
        <v>49</v>
      </c>
      <c r="P27" s="119"/>
      <c r="Q27" s="120" t="s">
        <v>68</v>
      </c>
      <c r="R27" s="120"/>
      <c r="S27" s="34" t="s">
        <v>263</v>
      </c>
      <c r="T27" s="34" t="s">
        <v>109</v>
      </c>
      <c r="U27" s="34" t="s">
        <v>109</v>
      </c>
      <c r="V27" s="34" t="str">
        <f t="shared" si="0"/>
        <v>N/A</v>
      </c>
      <c r="W27" s="35" t="str">
        <f t="shared" si="1"/>
        <v>N/A</v>
      </c>
    </row>
    <row r="28" spans="2:27" ht="21.75" customHeight="1" thickTop="1" thickBot="1" x14ac:dyDescent="0.25">
      <c r="B28" s="11" t="s">
        <v>62</v>
      </c>
      <c r="C28" s="12"/>
      <c r="D28" s="12"/>
      <c r="E28" s="12"/>
      <c r="F28" s="12"/>
      <c r="G28" s="12"/>
      <c r="H28" s="13"/>
      <c r="I28" s="13"/>
      <c r="J28" s="13"/>
      <c r="K28" s="13"/>
      <c r="L28" s="13"/>
      <c r="M28" s="13"/>
      <c r="N28" s="13"/>
      <c r="O28" s="13"/>
      <c r="P28" s="13"/>
      <c r="Q28" s="13"/>
      <c r="R28" s="13"/>
      <c r="S28" s="13"/>
      <c r="T28" s="13"/>
      <c r="U28" s="13"/>
      <c r="V28" s="13"/>
      <c r="W28" s="14"/>
      <c r="X28" s="36"/>
    </row>
    <row r="29" spans="2:27" ht="29.25" customHeight="1" thickTop="1" thickBot="1" x14ac:dyDescent="0.25">
      <c r="B29" s="127" t="s">
        <v>63</v>
      </c>
      <c r="C29" s="128"/>
      <c r="D29" s="128"/>
      <c r="E29" s="128"/>
      <c r="F29" s="128"/>
      <c r="G29" s="128"/>
      <c r="H29" s="128"/>
      <c r="I29" s="128"/>
      <c r="J29" s="128"/>
      <c r="K29" s="128"/>
      <c r="L29" s="128"/>
      <c r="M29" s="128"/>
      <c r="N29" s="128"/>
      <c r="O29" s="128"/>
      <c r="P29" s="128"/>
      <c r="Q29" s="129"/>
      <c r="R29" s="37" t="s">
        <v>42</v>
      </c>
      <c r="S29" s="104" t="s">
        <v>43</v>
      </c>
      <c r="T29" s="104"/>
      <c r="U29" s="38" t="s">
        <v>64</v>
      </c>
      <c r="V29" s="103" t="s">
        <v>65</v>
      </c>
      <c r="W29" s="105"/>
    </row>
    <row r="30" spans="2:27" ht="30.75" customHeight="1" thickBot="1" x14ac:dyDescent="0.25">
      <c r="B30" s="130"/>
      <c r="C30" s="131"/>
      <c r="D30" s="131"/>
      <c r="E30" s="131"/>
      <c r="F30" s="131"/>
      <c r="G30" s="131"/>
      <c r="H30" s="131"/>
      <c r="I30" s="131"/>
      <c r="J30" s="131"/>
      <c r="K30" s="131"/>
      <c r="L30" s="131"/>
      <c r="M30" s="131"/>
      <c r="N30" s="131"/>
      <c r="O30" s="131"/>
      <c r="P30" s="131"/>
      <c r="Q30" s="132"/>
      <c r="R30" s="39" t="s">
        <v>66</v>
      </c>
      <c r="S30" s="39" t="s">
        <v>66</v>
      </c>
      <c r="T30" s="39" t="s">
        <v>49</v>
      </c>
      <c r="U30" s="39" t="s">
        <v>66</v>
      </c>
      <c r="V30" s="39" t="s">
        <v>67</v>
      </c>
      <c r="W30" s="32" t="s">
        <v>68</v>
      </c>
      <c r="Y30" s="36"/>
    </row>
    <row r="31" spans="2:27" ht="23.25" customHeight="1" thickBot="1" x14ac:dyDescent="0.25">
      <c r="B31" s="133" t="s">
        <v>69</v>
      </c>
      <c r="C31" s="134"/>
      <c r="D31" s="134"/>
      <c r="E31" s="40" t="s">
        <v>233</v>
      </c>
      <c r="F31" s="40"/>
      <c r="G31" s="40"/>
      <c r="H31" s="41"/>
      <c r="I31" s="41"/>
      <c r="J31" s="41"/>
      <c r="K31" s="41"/>
      <c r="L31" s="41"/>
      <c r="M31" s="41"/>
      <c r="N31" s="41"/>
      <c r="O31" s="41"/>
      <c r="P31" s="42"/>
      <c r="Q31" s="42"/>
      <c r="R31" s="43" t="s">
        <v>262</v>
      </c>
      <c r="S31" s="44" t="s">
        <v>12</v>
      </c>
      <c r="T31" s="42"/>
      <c r="U31" s="44" t="s">
        <v>260</v>
      </c>
      <c r="V31" s="42"/>
      <c r="W31" s="45">
        <f t="shared" ref="W31:W36" si="2">+IF(ISERR(U31/R31*100),"N/A",ROUND(U31/R31*100,2))</f>
        <v>16.87</v>
      </c>
    </row>
    <row r="32" spans="2:27" ht="26.25" customHeight="1" x14ac:dyDescent="0.2">
      <c r="B32" s="135" t="s">
        <v>73</v>
      </c>
      <c r="C32" s="136"/>
      <c r="D32" s="136"/>
      <c r="E32" s="46" t="s">
        <v>233</v>
      </c>
      <c r="F32" s="46"/>
      <c r="G32" s="46"/>
      <c r="H32" s="47"/>
      <c r="I32" s="47"/>
      <c r="J32" s="47"/>
      <c r="K32" s="47"/>
      <c r="L32" s="47"/>
      <c r="M32" s="47"/>
      <c r="N32" s="47"/>
      <c r="O32" s="47"/>
      <c r="P32" s="48"/>
      <c r="Q32" s="48"/>
      <c r="R32" s="49" t="s">
        <v>261</v>
      </c>
      <c r="S32" s="50" t="s">
        <v>260</v>
      </c>
      <c r="T32" s="51">
        <f>+IF(ISERR(S32/R32*100),"N/A",ROUND(S32/R32*100,2))</f>
        <v>17.260000000000002</v>
      </c>
      <c r="U32" s="50" t="s">
        <v>260</v>
      </c>
      <c r="V32" s="51">
        <f>+IF(ISERR(U32/S32*100),"N/A",ROUND(U32/S32*100,2))</f>
        <v>100</v>
      </c>
      <c r="W32" s="52">
        <f t="shared" si="2"/>
        <v>17.260000000000002</v>
      </c>
    </row>
    <row r="33" spans="2:23" ht="26.25" customHeight="1" thickBot="1" x14ac:dyDescent="0.25">
      <c r="B33" s="133" t="s">
        <v>69</v>
      </c>
      <c r="C33" s="134"/>
      <c r="D33" s="134"/>
      <c r="E33" s="40" t="s">
        <v>248</v>
      </c>
      <c r="F33" s="75"/>
      <c r="G33" s="75"/>
      <c r="H33" s="22"/>
      <c r="I33" s="22"/>
      <c r="J33" s="22"/>
      <c r="K33" s="22"/>
      <c r="L33" s="22"/>
      <c r="M33" s="22"/>
      <c r="N33" s="22"/>
      <c r="O33" s="22"/>
      <c r="P33" s="74"/>
      <c r="Q33" s="74"/>
      <c r="R33" s="73">
        <v>12.66</v>
      </c>
      <c r="S33" s="72"/>
      <c r="T33" s="42"/>
      <c r="U33" s="44">
        <v>2.3199999999999998</v>
      </c>
      <c r="V33" s="42"/>
      <c r="W33" s="45">
        <f t="shared" si="2"/>
        <v>18.329999999999998</v>
      </c>
    </row>
    <row r="34" spans="2:23" ht="26.25" customHeight="1" x14ac:dyDescent="0.2">
      <c r="B34" s="135" t="s">
        <v>73</v>
      </c>
      <c r="C34" s="136"/>
      <c r="D34" s="136"/>
      <c r="E34" s="46" t="s">
        <v>248</v>
      </c>
      <c r="F34" s="51"/>
      <c r="G34" s="51"/>
      <c r="H34" s="51"/>
      <c r="I34" s="51"/>
      <c r="J34" s="51"/>
      <c r="K34" s="51"/>
      <c r="L34" s="51"/>
      <c r="M34" s="51"/>
      <c r="N34" s="51"/>
      <c r="O34" s="51"/>
      <c r="P34" s="51"/>
      <c r="Q34" s="51"/>
      <c r="R34" s="51">
        <v>12.57</v>
      </c>
      <c r="S34" s="50">
        <v>3.05</v>
      </c>
      <c r="T34" s="51">
        <f>+IF(ISERR(S34/R34*100),"N/A",ROUND(S34/R34*100,2))</f>
        <v>24.26</v>
      </c>
      <c r="U34" s="50">
        <v>2.3199999999999998</v>
      </c>
      <c r="V34" s="51">
        <f>+IF(ISERR(U34/S34*100),"N/A",ROUND(U34/S34*100,2))</f>
        <v>76.069999999999993</v>
      </c>
      <c r="W34" s="52">
        <f t="shared" si="2"/>
        <v>18.46</v>
      </c>
    </row>
    <row r="35" spans="2:23" ht="23.25" customHeight="1" thickBot="1" x14ac:dyDescent="0.25">
      <c r="B35" s="133" t="s">
        <v>69</v>
      </c>
      <c r="C35" s="134"/>
      <c r="D35" s="134"/>
      <c r="E35" s="40" t="s">
        <v>259</v>
      </c>
      <c r="F35" s="40"/>
      <c r="G35" s="40"/>
      <c r="H35" s="41"/>
      <c r="I35" s="41"/>
      <c r="J35" s="41"/>
      <c r="K35" s="41"/>
      <c r="L35" s="41"/>
      <c r="M35" s="41"/>
      <c r="N35" s="41"/>
      <c r="O35" s="41"/>
      <c r="P35" s="42"/>
      <c r="Q35" s="42"/>
      <c r="R35" s="43" t="s">
        <v>258</v>
      </c>
      <c r="S35" s="44" t="s">
        <v>12</v>
      </c>
      <c r="T35" s="42"/>
      <c r="U35" s="44" t="s">
        <v>59</v>
      </c>
      <c r="V35" s="42"/>
      <c r="W35" s="45">
        <f t="shared" si="2"/>
        <v>0</v>
      </c>
    </row>
    <row r="36" spans="2:23" ht="26.25" customHeight="1" thickBot="1" x14ac:dyDescent="0.25">
      <c r="B36" s="135" t="s">
        <v>73</v>
      </c>
      <c r="C36" s="136"/>
      <c r="D36" s="136"/>
      <c r="E36" s="46" t="s">
        <v>259</v>
      </c>
      <c r="F36" s="46"/>
      <c r="G36" s="46"/>
      <c r="H36" s="47"/>
      <c r="I36" s="47"/>
      <c r="J36" s="47"/>
      <c r="K36" s="47"/>
      <c r="L36" s="47"/>
      <c r="M36" s="47"/>
      <c r="N36" s="47"/>
      <c r="O36" s="47"/>
      <c r="P36" s="48"/>
      <c r="Q36" s="48"/>
      <c r="R36" s="49" t="s">
        <v>258</v>
      </c>
      <c r="S36" s="50" t="s">
        <v>59</v>
      </c>
      <c r="T36" s="51">
        <f>+IF(ISERR(S36/R36*100),"N/A",ROUND(S36/R36*100,2))</f>
        <v>0</v>
      </c>
      <c r="U36" s="50" t="s">
        <v>59</v>
      </c>
      <c r="V36" s="51" t="str">
        <f>+IF(ISERR(U36/S36*100),"N/A",ROUND(U36/S36*100,2))</f>
        <v>N/A</v>
      </c>
      <c r="W36" s="52">
        <f t="shared" si="2"/>
        <v>0</v>
      </c>
    </row>
    <row r="37" spans="2:23" ht="22.5" customHeight="1" thickTop="1" thickBot="1" x14ac:dyDescent="0.25">
      <c r="B37" s="11" t="s">
        <v>76</v>
      </c>
      <c r="C37" s="12"/>
      <c r="D37" s="12"/>
      <c r="E37" s="12"/>
      <c r="F37" s="12"/>
      <c r="G37" s="12"/>
      <c r="H37" s="13"/>
      <c r="I37" s="13"/>
      <c r="J37" s="13"/>
      <c r="K37" s="13"/>
      <c r="L37" s="13"/>
      <c r="M37" s="13"/>
      <c r="N37" s="13"/>
      <c r="O37" s="13"/>
      <c r="P37" s="13"/>
      <c r="Q37" s="13"/>
      <c r="R37" s="13"/>
      <c r="S37" s="13"/>
      <c r="T37" s="13"/>
      <c r="U37" s="13"/>
      <c r="V37" s="13"/>
      <c r="W37" s="14"/>
    </row>
    <row r="38" spans="2:23" ht="178.5" customHeight="1" thickTop="1" x14ac:dyDescent="0.2">
      <c r="B38" s="121" t="s">
        <v>257</v>
      </c>
      <c r="C38" s="122"/>
      <c r="D38" s="122"/>
      <c r="E38" s="122"/>
      <c r="F38" s="122"/>
      <c r="G38" s="122"/>
      <c r="H38" s="122"/>
      <c r="I38" s="122"/>
      <c r="J38" s="122"/>
      <c r="K38" s="122"/>
      <c r="L38" s="122"/>
      <c r="M38" s="122"/>
      <c r="N38" s="122"/>
      <c r="O38" s="122"/>
      <c r="P38" s="122"/>
      <c r="Q38" s="122"/>
      <c r="R38" s="122"/>
      <c r="S38" s="122"/>
      <c r="T38" s="122"/>
      <c r="U38" s="122"/>
      <c r="V38" s="122"/>
      <c r="W38" s="123"/>
    </row>
    <row r="39" spans="2:23" ht="37.5" customHeight="1" thickBot="1" x14ac:dyDescent="0.25">
      <c r="B39" s="137"/>
      <c r="C39" s="138"/>
      <c r="D39" s="138"/>
      <c r="E39" s="138"/>
      <c r="F39" s="138"/>
      <c r="G39" s="138"/>
      <c r="H39" s="138"/>
      <c r="I39" s="138"/>
      <c r="J39" s="138"/>
      <c r="K39" s="138"/>
      <c r="L39" s="138"/>
      <c r="M39" s="138"/>
      <c r="N39" s="138"/>
      <c r="O39" s="138"/>
      <c r="P39" s="138"/>
      <c r="Q39" s="138"/>
      <c r="R39" s="138"/>
      <c r="S39" s="138"/>
      <c r="T39" s="138"/>
      <c r="U39" s="138"/>
      <c r="V39" s="138"/>
      <c r="W39" s="139"/>
    </row>
    <row r="40" spans="2:23" ht="117.75" customHeight="1" thickTop="1" x14ac:dyDescent="0.2">
      <c r="B40" s="121" t="s">
        <v>256</v>
      </c>
      <c r="C40" s="122"/>
      <c r="D40" s="122"/>
      <c r="E40" s="122"/>
      <c r="F40" s="122"/>
      <c r="G40" s="122"/>
      <c r="H40" s="122"/>
      <c r="I40" s="122"/>
      <c r="J40" s="122"/>
      <c r="K40" s="122"/>
      <c r="L40" s="122"/>
      <c r="M40" s="122"/>
      <c r="N40" s="122"/>
      <c r="O40" s="122"/>
      <c r="P40" s="122"/>
      <c r="Q40" s="122"/>
      <c r="R40" s="122"/>
      <c r="S40" s="122"/>
      <c r="T40" s="122"/>
      <c r="U40" s="122"/>
      <c r="V40" s="122"/>
      <c r="W40" s="123"/>
    </row>
    <row r="41" spans="2:23" ht="21" customHeight="1" thickBot="1" x14ac:dyDescent="0.25">
      <c r="B41" s="137"/>
      <c r="C41" s="138"/>
      <c r="D41" s="138"/>
      <c r="E41" s="138"/>
      <c r="F41" s="138"/>
      <c r="G41" s="138"/>
      <c r="H41" s="138"/>
      <c r="I41" s="138"/>
      <c r="J41" s="138"/>
      <c r="K41" s="138"/>
      <c r="L41" s="138"/>
      <c r="M41" s="138"/>
      <c r="N41" s="138"/>
      <c r="O41" s="138"/>
      <c r="P41" s="138"/>
      <c r="Q41" s="138"/>
      <c r="R41" s="138"/>
      <c r="S41" s="138"/>
      <c r="T41" s="138"/>
      <c r="U41" s="138"/>
      <c r="V41" s="138"/>
      <c r="W41" s="139"/>
    </row>
    <row r="42" spans="2:23" ht="132" customHeight="1" thickTop="1" x14ac:dyDescent="0.2">
      <c r="B42" s="121" t="s">
        <v>255</v>
      </c>
      <c r="C42" s="122"/>
      <c r="D42" s="122"/>
      <c r="E42" s="122"/>
      <c r="F42" s="122"/>
      <c r="G42" s="122"/>
      <c r="H42" s="122"/>
      <c r="I42" s="122"/>
      <c r="J42" s="122"/>
      <c r="K42" s="122"/>
      <c r="L42" s="122"/>
      <c r="M42" s="122"/>
      <c r="N42" s="122"/>
      <c r="O42" s="122"/>
      <c r="P42" s="122"/>
      <c r="Q42" s="122"/>
      <c r="R42" s="122"/>
      <c r="S42" s="122"/>
      <c r="T42" s="122"/>
      <c r="U42" s="122"/>
      <c r="V42" s="122"/>
      <c r="W42" s="123"/>
    </row>
    <row r="43" spans="2:23" ht="13.5" thickBot="1" x14ac:dyDescent="0.25">
      <c r="B43" s="124"/>
      <c r="C43" s="125"/>
      <c r="D43" s="125"/>
      <c r="E43" s="125"/>
      <c r="F43" s="125"/>
      <c r="G43" s="125"/>
      <c r="H43" s="125"/>
      <c r="I43" s="125"/>
      <c r="J43" s="125"/>
      <c r="K43" s="125"/>
      <c r="L43" s="125"/>
      <c r="M43" s="125"/>
      <c r="N43" s="125"/>
      <c r="O43" s="125"/>
      <c r="P43" s="125"/>
      <c r="Q43" s="125"/>
      <c r="R43" s="125"/>
      <c r="S43" s="125"/>
      <c r="T43" s="125"/>
      <c r="U43" s="125"/>
      <c r="V43" s="125"/>
      <c r="W43" s="126"/>
    </row>
  </sheetData>
  <mergeCells count="79">
    <mergeCell ref="B36:D36"/>
    <mergeCell ref="B38:W39"/>
    <mergeCell ref="B40:W41"/>
    <mergeCell ref="B42:W43"/>
    <mergeCell ref="B29:Q30"/>
    <mergeCell ref="S29:T29"/>
    <mergeCell ref="V29:W29"/>
    <mergeCell ref="B31:D31"/>
    <mergeCell ref="B32:D32"/>
    <mergeCell ref="B35:D35"/>
    <mergeCell ref="B33:D33"/>
    <mergeCell ref="B34:D34"/>
    <mergeCell ref="B27:L27"/>
    <mergeCell ref="M27:N27"/>
    <mergeCell ref="O27:P27"/>
    <mergeCell ref="Q27:R27"/>
    <mergeCell ref="B25:L25"/>
    <mergeCell ref="M25:N25"/>
    <mergeCell ref="O25:P25"/>
    <mergeCell ref="Q25:R25"/>
    <mergeCell ref="B26:L26"/>
    <mergeCell ref="M26:N26"/>
    <mergeCell ref="O26:P26"/>
    <mergeCell ref="Q26:R26"/>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O19:P20"/>
    <mergeCell ref="Q19:R20"/>
    <mergeCell ref="S19:S20"/>
    <mergeCell ref="T19:T20"/>
    <mergeCell ref="U19:U2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C5:W5"/>
    <mergeCell ref="D8:H8"/>
    <mergeCell ref="P8:W8"/>
    <mergeCell ref="C9:W9"/>
    <mergeCell ref="C10:W10"/>
    <mergeCell ref="D6:H6"/>
    <mergeCell ref="J6:K6"/>
    <mergeCell ref="L6:M6"/>
    <mergeCell ref="N6:W6"/>
    <mergeCell ref="D7:H7"/>
    <mergeCell ref="O7:W7"/>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1" min="1" max="22" man="1"/>
    <brk id="27" min="1" max="2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C33"/>
  <sheetViews>
    <sheetView view="pageBreakPreview" zoomScale="70" zoomScaleNormal="70" zoomScaleSheetLayoutView="70" workbookViewId="0">
      <selection activeCell="P46" sqref="P46"/>
    </sheetView>
  </sheetViews>
  <sheetFormatPr baseColWidth="10" defaultColWidth="10" defaultRowHeight="39.75" customHeight="1"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0" width="10" style="1" customWidth="1"/>
    <col min="11" max="11" width="10.625" style="1" customWidth="1"/>
    <col min="12"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3.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39.7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39.7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39.75" customHeight="1" thickTop="1" thickBot="1" x14ac:dyDescent="0.25">
      <c r="A4" s="15"/>
      <c r="B4" s="16" t="s">
        <v>4</v>
      </c>
      <c r="C4" s="17" t="s">
        <v>245</v>
      </c>
      <c r="D4" s="83" t="s">
        <v>244</v>
      </c>
      <c r="E4" s="83"/>
      <c r="F4" s="83"/>
      <c r="G4" s="83"/>
      <c r="H4" s="84"/>
      <c r="I4" s="18"/>
      <c r="J4" s="85" t="s">
        <v>7</v>
      </c>
      <c r="K4" s="83"/>
      <c r="L4" s="17" t="s">
        <v>289</v>
      </c>
      <c r="M4" s="86" t="s">
        <v>288</v>
      </c>
      <c r="N4" s="86"/>
      <c r="O4" s="86"/>
      <c r="P4" s="86"/>
      <c r="Q4" s="87"/>
      <c r="R4" s="19"/>
      <c r="S4" s="88" t="s">
        <v>10</v>
      </c>
      <c r="T4" s="89"/>
      <c r="U4" s="89"/>
      <c r="V4" s="90">
        <v>7.5</v>
      </c>
      <c r="W4" s="91"/>
    </row>
    <row r="5" spans="1:29" ht="39.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9.75" customHeight="1" thickBot="1" x14ac:dyDescent="0.25">
      <c r="B6" s="20" t="s">
        <v>13</v>
      </c>
      <c r="C6" s="21" t="s">
        <v>252</v>
      </c>
      <c r="D6" s="79" t="s">
        <v>251</v>
      </c>
      <c r="E6" s="79"/>
      <c r="F6" s="79"/>
      <c r="G6" s="79"/>
      <c r="H6" s="79"/>
      <c r="I6" s="22"/>
      <c r="J6" s="93" t="s">
        <v>16</v>
      </c>
      <c r="K6" s="93"/>
      <c r="L6" s="93" t="s">
        <v>17</v>
      </c>
      <c r="M6" s="93"/>
      <c r="N6" s="80" t="s">
        <v>12</v>
      </c>
      <c r="O6" s="80"/>
      <c r="P6" s="80"/>
      <c r="Q6" s="80"/>
      <c r="R6" s="80"/>
      <c r="S6" s="80"/>
      <c r="T6" s="80"/>
      <c r="U6" s="80"/>
      <c r="V6" s="80"/>
      <c r="W6" s="80"/>
    </row>
    <row r="7" spans="1:29" ht="39.75" customHeight="1" thickBot="1" x14ac:dyDescent="0.25">
      <c r="B7" s="23"/>
      <c r="I7" s="22"/>
      <c r="J7" s="24" t="s">
        <v>18</v>
      </c>
      <c r="K7" s="24" t="s">
        <v>19</v>
      </c>
      <c r="L7" s="24" t="s">
        <v>18</v>
      </c>
      <c r="M7" s="24" t="s">
        <v>19</v>
      </c>
      <c r="N7" s="25"/>
      <c r="O7" s="80" t="s">
        <v>12</v>
      </c>
      <c r="P7" s="80"/>
      <c r="Q7" s="80"/>
      <c r="R7" s="80"/>
      <c r="S7" s="80"/>
      <c r="T7" s="80"/>
      <c r="U7" s="80"/>
      <c r="V7" s="80"/>
      <c r="W7" s="80"/>
    </row>
    <row r="8" spans="1:29" ht="39.75" customHeight="1" thickBot="1" x14ac:dyDescent="0.25">
      <c r="B8" s="23"/>
      <c r="C8" s="21"/>
      <c r="D8" s="79"/>
      <c r="E8" s="79"/>
      <c r="F8" s="79"/>
      <c r="G8" s="79"/>
      <c r="H8" s="79"/>
      <c r="I8" s="22"/>
      <c r="J8" s="26">
        <v>0</v>
      </c>
      <c r="K8" s="26">
        <v>0</v>
      </c>
      <c r="L8" s="26" t="s">
        <v>21</v>
      </c>
      <c r="M8" s="26" t="s">
        <v>21</v>
      </c>
      <c r="N8" s="25"/>
      <c r="O8" s="22"/>
      <c r="P8" s="80" t="s">
        <v>12</v>
      </c>
      <c r="Q8" s="80"/>
      <c r="R8" s="80"/>
      <c r="S8" s="80"/>
      <c r="T8" s="80"/>
      <c r="U8" s="80"/>
      <c r="V8" s="80"/>
      <c r="W8" s="80"/>
    </row>
    <row r="9" spans="1:29" ht="39.7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123" customHeight="1" thickTop="1" thickBot="1" x14ac:dyDescent="0.25">
      <c r="B10" s="27" t="s">
        <v>22</v>
      </c>
      <c r="C10" s="90" t="s">
        <v>287</v>
      </c>
      <c r="D10" s="90"/>
      <c r="E10" s="90"/>
      <c r="F10" s="90"/>
      <c r="G10" s="90"/>
      <c r="H10" s="90"/>
      <c r="I10" s="90"/>
      <c r="J10" s="90"/>
      <c r="K10" s="90"/>
      <c r="L10" s="90"/>
      <c r="M10" s="90"/>
      <c r="N10" s="90"/>
      <c r="O10" s="90"/>
      <c r="P10" s="90"/>
      <c r="Q10" s="90"/>
      <c r="R10" s="90"/>
      <c r="S10" s="90"/>
      <c r="T10" s="90"/>
      <c r="U10" s="90"/>
      <c r="V10" s="90"/>
      <c r="W10" s="91"/>
    </row>
    <row r="11" spans="1:29" ht="39.75" customHeight="1" thickTop="1" thickBot="1" x14ac:dyDescent="0.25"/>
    <row r="12" spans="1:29" ht="39.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39.7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39.75"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286</v>
      </c>
      <c r="U14" s="97"/>
      <c r="V14" s="97"/>
      <c r="W14" s="97"/>
    </row>
    <row r="15" spans="1:29" ht="39.7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39.7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39.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39.7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39.7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39.75"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39.75" customHeight="1" thickBot="1" x14ac:dyDescent="0.25">
      <c r="B21" s="117"/>
      <c r="C21" s="118"/>
      <c r="D21" s="118"/>
      <c r="E21" s="118"/>
      <c r="F21" s="118"/>
      <c r="G21" s="118"/>
      <c r="H21" s="118"/>
      <c r="I21" s="118"/>
      <c r="J21" s="118"/>
      <c r="K21" s="118"/>
      <c r="L21" s="118"/>
      <c r="M21" s="119"/>
      <c r="N21" s="119"/>
      <c r="O21" s="119"/>
      <c r="P21" s="119"/>
      <c r="Q21" s="120"/>
      <c r="R21" s="120"/>
      <c r="S21" s="34"/>
      <c r="T21" s="34"/>
      <c r="U21" s="34"/>
      <c r="V21" s="34"/>
      <c r="W21" s="35"/>
    </row>
    <row r="22" spans="2:27" ht="39.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39.75" customHeight="1" thickTop="1" thickBot="1" x14ac:dyDescent="0.25">
      <c r="B23" s="127" t="s">
        <v>63</v>
      </c>
      <c r="C23" s="128"/>
      <c r="D23" s="128"/>
      <c r="E23" s="128"/>
      <c r="F23" s="128"/>
      <c r="G23" s="128"/>
      <c r="H23" s="128"/>
      <c r="I23" s="128"/>
      <c r="J23" s="128"/>
      <c r="K23" s="128"/>
      <c r="L23" s="128"/>
      <c r="M23" s="128"/>
      <c r="N23" s="128"/>
      <c r="O23" s="128"/>
      <c r="P23" s="128"/>
      <c r="Q23" s="129"/>
      <c r="R23" s="37" t="s">
        <v>42</v>
      </c>
      <c r="S23" s="104" t="s">
        <v>43</v>
      </c>
      <c r="T23" s="104"/>
      <c r="U23" s="38" t="s">
        <v>64</v>
      </c>
      <c r="V23" s="103" t="s">
        <v>65</v>
      </c>
      <c r="W23" s="105"/>
    </row>
    <row r="24" spans="2:27" ht="39.75" customHeight="1" thickBot="1" x14ac:dyDescent="0.25">
      <c r="B24" s="130"/>
      <c r="C24" s="131"/>
      <c r="D24" s="131"/>
      <c r="E24" s="131"/>
      <c r="F24" s="131"/>
      <c r="G24" s="131"/>
      <c r="H24" s="131"/>
      <c r="I24" s="131"/>
      <c r="J24" s="131"/>
      <c r="K24" s="131"/>
      <c r="L24" s="131"/>
      <c r="M24" s="131"/>
      <c r="N24" s="131"/>
      <c r="O24" s="131"/>
      <c r="P24" s="131"/>
      <c r="Q24" s="132"/>
      <c r="R24" s="39" t="s">
        <v>66</v>
      </c>
      <c r="S24" s="39" t="s">
        <v>66</v>
      </c>
      <c r="T24" s="39" t="s">
        <v>49</v>
      </c>
      <c r="U24" s="39" t="s">
        <v>66</v>
      </c>
      <c r="V24" s="39" t="s">
        <v>67</v>
      </c>
      <c r="W24" s="32" t="s">
        <v>68</v>
      </c>
      <c r="Y24" s="36"/>
    </row>
    <row r="25" spans="2:27" ht="39.75" customHeight="1" thickBot="1" x14ac:dyDescent="0.25">
      <c r="B25" s="133" t="s">
        <v>69</v>
      </c>
      <c r="C25" s="134"/>
      <c r="D25" s="134"/>
      <c r="E25" s="40" t="s">
        <v>248</v>
      </c>
      <c r="F25" s="75"/>
      <c r="G25" s="75"/>
      <c r="H25" s="22"/>
      <c r="I25" s="22"/>
      <c r="J25" s="22"/>
      <c r="K25" s="22"/>
      <c r="L25" s="22"/>
      <c r="M25" s="22"/>
      <c r="N25" s="22"/>
      <c r="O25" s="22"/>
      <c r="P25" s="74"/>
      <c r="Q25" s="74"/>
      <c r="R25" s="73">
        <v>7.53</v>
      </c>
      <c r="S25" s="72"/>
      <c r="T25" s="42"/>
      <c r="U25" s="44">
        <v>3.54</v>
      </c>
      <c r="V25" s="42"/>
      <c r="W25" s="45">
        <f>+IF(ISERR(U25/R25*100),"N/A",ROUND(U25/R25*100,2))</f>
        <v>47.01</v>
      </c>
    </row>
    <row r="26" spans="2:27" ht="39.75" customHeight="1" thickBot="1" x14ac:dyDescent="0.25">
      <c r="B26" s="135" t="s">
        <v>73</v>
      </c>
      <c r="C26" s="136"/>
      <c r="D26" s="136"/>
      <c r="E26" s="46" t="s">
        <v>248</v>
      </c>
      <c r="F26" s="75"/>
      <c r="G26" s="75"/>
      <c r="H26" s="22"/>
      <c r="I26" s="22"/>
      <c r="J26" s="22"/>
      <c r="K26" s="22"/>
      <c r="L26" s="22"/>
      <c r="M26" s="22"/>
      <c r="N26" s="22"/>
      <c r="O26" s="22"/>
      <c r="P26" s="74"/>
      <c r="Q26" s="74"/>
      <c r="R26" s="73">
        <v>7.71</v>
      </c>
      <c r="S26" s="72">
        <v>3.63</v>
      </c>
      <c r="T26" s="51">
        <f>+IF(ISERR(S26/R26*100),"N/A",ROUND(S26/R26*100,2))</f>
        <v>47.08</v>
      </c>
      <c r="U26" s="50">
        <v>3.54</v>
      </c>
      <c r="V26" s="51">
        <f>+IF(ISERR(U26/S26*100),"N/A",ROUND(U26/S26*100,2))</f>
        <v>97.52</v>
      </c>
      <c r="W26" s="52">
        <f>+IF(ISERR(U26/R26*100),"N/A",ROUND(U26/R26*100,2))</f>
        <v>45.91</v>
      </c>
    </row>
    <row r="27" spans="2:27" ht="39.7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162" customHeight="1" thickTop="1" x14ac:dyDescent="0.2">
      <c r="B28" s="169" t="s">
        <v>285</v>
      </c>
      <c r="C28" s="170"/>
      <c r="D28" s="170"/>
      <c r="E28" s="170"/>
      <c r="F28" s="170"/>
      <c r="G28" s="170"/>
      <c r="H28" s="170"/>
      <c r="I28" s="170"/>
      <c r="J28" s="170"/>
      <c r="K28" s="170"/>
      <c r="L28" s="170"/>
      <c r="M28" s="170"/>
      <c r="N28" s="170"/>
      <c r="O28" s="170"/>
      <c r="P28" s="170"/>
      <c r="Q28" s="170"/>
      <c r="R28" s="170"/>
      <c r="S28" s="170"/>
      <c r="T28" s="170"/>
      <c r="U28" s="170"/>
      <c r="V28" s="170"/>
      <c r="W28" s="171"/>
    </row>
    <row r="29" spans="2:27" ht="96.75" customHeight="1" thickBot="1" x14ac:dyDescent="0.25">
      <c r="B29" s="172"/>
      <c r="C29" s="173"/>
      <c r="D29" s="173"/>
      <c r="E29" s="173"/>
      <c r="F29" s="173"/>
      <c r="G29" s="173"/>
      <c r="H29" s="173"/>
      <c r="I29" s="173"/>
      <c r="J29" s="173"/>
      <c r="K29" s="173"/>
      <c r="L29" s="173"/>
      <c r="M29" s="173"/>
      <c r="N29" s="173"/>
      <c r="O29" s="173"/>
      <c r="P29" s="173"/>
      <c r="Q29" s="173"/>
      <c r="R29" s="173"/>
      <c r="S29" s="173"/>
      <c r="T29" s="173"/>
      <c r="U29" s="173"/>
      <c r="V29" s="173"/>
      <c r="W29" s="174"/>
    </row>
    <row r="30" spans="2:27" ht="26.25" customHeight="1" thickTop="1" x14ac:dyDescent="0.2">
      <c r="B30" s="121" t="s">
        <v>284</v>
      </c>
      <c r="C30" s="122"/>
      <c r="D30" s="122"/>
      <c r="E30" s="122"/>
      <c r="F30" s="122"/>
      <c r="G30" s="122"/>
      <c r="H30" s="122"/>
      <c r="I30" s="122"/>
      <c r="J30" s="122"/>
      <c r="K30" s="122"/>
      <c r="L30" s="122"/>
      <c r="M30" s="122"/>
      <c r="N30" s="122"/>
      <c r="O30" s="122"/>
      <c r="P30" s="122"/>
      <c r="Q30" s="122"/>
      <c r="R30" s="122"/>
      <c r="S30" s="122"/>
      <c r="T30" s="122"/>
      <c r="U30" s="122"/>
      <c r="V30" s="122"/>
      <c r="W30" s="123"/>
    </row>
    <row r="31" spans="2:27" ht="10.5" customHeight="1" thickBot="1" x14ac:dyDescent="0.25">
      <c r="B31" s="137"/>
      <c r="C31" s="138"/>
      <c r="D31" s="138"/>
      <c r="E31" s="138"/>
      <c r="F31" s="138"/>
      <c r="G31" s="138"/>
      <c r="H31" s="138"/>
      <c r="I31" s="138"/>
      <c r="J31" s="138"/>
      <c r="K31" s="138"/>
      <c r="L31" s="138"/>
      <c r="M31" s="138"/>
      <c r="N31" s="138"/>
      <c r="O31" s="138"/>
      <c r="P31" s="138"/>
      <c r="Q31" s="138"/>
      <c r="R31" s="138"/>
      <c r="S31" s="138"/>
      <c r="T31" s="138"/>
      <c r="U31" s="138"/>
      <c r="V31" s="138"/>
      <c r="W31" s="139"/>
    </row>
    <row r="32" spans="2:27" ht="24.75" customHeight="1" thickTop="1" x14ac:dyDescent="0.2">
      <c r="B32" s="121" t="s">
        <v>246</v>
      </c>
      <c r="C32" s="122"/>
      <c r="D32" s="122"/>
      <c r="E32" s="122"/>
      <c r="F32" s="122"/>
      <c r="G32" s="122"/>
      <c r="H32" s="122"/>
      <c r="I32" s="122"/>
      <c r="J32" s="122"/>
      <c r="K32" s="122"/>
      <c r="L32" s="122"/>
      <c r="M32" s="122"/>
      <c r="N32" s="122"/>
      <c r="O32" s="122"/>
      <c r="P32" s="122"/>
      <c r="Q32" s="122"/>
      <c r="R32" s="122"/>
      <c r="S32" s="122"/>
      <c r="T32" s="122"/>
      <c r="U32" s="122"/>
      <c r="V32" s="122"/>
      <c r="W32" s="123"/>
    </row>
    <row r="33" spans="2:23" ht="12.75" customHeight="1" thickBot="1" x14ac:dyDescent="0.25">
      <c r="B33" s="124"/>
      <c r="C33" s="125"/>
      <c r="D33" s="125"/>
      <c r="E33" s="125"/>
      <c r="F33" s="125"/>
      <c r="G33" s="125"/>
      <c r="H33" s="125"/>
      <c r="I33" s="125"/>
      <c r="J33" s="125"/>
      <c r="K33" s="125"/>
      <c r="L33" s="125"/>
      <c r="M33" s="125"/>
      <c r="N33" s="125"/>
      <c r="O33" s="125"/>
      <c r="P33" s="125"/>
      <c r="Q33" s="125"/>
      <c r="R33" s="125"/>
      <c r="S33" s="125"/>
      <c r="T33" s="125"/>
      <c r="U33" s="125"/>
      <c r="V33" s="125"/>
      <c r="W33" s="126"/>
    </row>
  </sheetData>
  <mergeCells count="50">
    <mergeCell ref="B19:L20"/>
    <mergeCell ref="M19:N20"/>
    <mergeCell ref="B32:W33"/>
    <mergeCell ref="B23:Q24"/>
    <mergeCell ref="S23:T23"/>
    <mergeCell ref="V23:W23"/>
    <mergeCell ref="B25:D25"/>
    <mergeCell ref="B26:D26"/>
    <mergeCell ref="B28:W29"/>
    <mergeCell ref="B21:L21"/>
    <mergeCell ref="M21:N21"/>
    <mergeCell ref="O21:P21"/>
    <mergeCell ref="Q21:R21"/>
    <mergeCell ref="B30:W31"/>
    <mergeCell ref="W19:W20"/>
    <mergeCell ref="O19:P20"/>
    <mergeCell ref="Q19:R20"/>
    <mergeCell ref="S19:S20"/>
    <mergeCell ref="T19:T20"/>
    <mergeCell ref="U19:U20"/>
    <mergeCell ref="V19:V20"/>
    <mergeCell ref="C16:W16"/>
    <mergeCell ref="B18:T18"/>
    <mergeCell ref="U18:W18"/>
    <mergeCell ref="D8:H8"/>
    <mergeCell ref="P8:W8"/>
    <mergeCell ref="C9:W9"/>
    <mergeCell ref="C10:W10"/>
    <mergeCell ref="B13:I13"/>
    <mergeCell ref="K13:Q13"/>
    <mergeCell ref="S13:W13"/>
    <mergeCell ref="C14:I14"/>
    <mergeCell ref="L14:Q14"/>
    <mergeCell ref="T14:W14"/>
    <mergeCell ref="C15:I15"/>
    <mergeCell ref="L15:Q15"/>
    <mergeCell ref="T15:W15"/>
    <mergeCell ref="J6:K6"/>
    <mergeCell ref="L6:M6"/>
    <mergeCell ref="N6:W6"/>
    <mergeCell ref="O7:W7"/>
    <mergeCell ref="A1:P1"/>
    <mergeCell ref="B2:W2"/>
    <mergeCell ref="D4:H4"/>
    <mergeCell ref="J4:K4"/>
    <mergeCell ref="M4:Q4"/>
    <mergeCell ref="S4:U4"/>
    <mergeCell ref="V4:W4"/>
    <mergeCell ref="C5:W5"/>
    <mergeCell ref="D6:H6"/>
  </mergeCells>
  <printOptions horizontalCentered="1"/>
  <pageMargins left="0.78740157480314965" right="0.70866141732283472" top="0.98425196850393704" bottom="0.98425196850393704" header="0.31496062992125984" footer="0.39370078740157483"/>
  <pageSetup scale="50" fitToHeight="6" orientation="landscape" r:id="rId1"/>
  <rowBreaks count="1" manualBreakCount="1">
    <brk id="18" max="2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AC37"/>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245</v>
      </c>
      <c r="D4" s="83" t="s">
        <v>244</v>
      </c>
      <c r="E4" s="83"/>
      <c r="F4" s="83"/>
      <c r="G4" s="83"/>
      <c r="H4" s="84"/>
      <c r="I4" s="18"/>
      <c r="J4" s="85" t="s">
        <v>7</v>
      </c>
      <c r="K4" s="83"/>
      <c r="L4" s="17" t="s">
        <v>310</v>
      </c>
      <c r="M4" s="86" t="s">
        <v>309</v>
      </c>
      <c r="N4" s="86"/>
      <c r="O4" s="86"/>
      <c r="P4" s="86"/>
      <c r="Q4" s="87"/>
      <c r="R4" s="19"/>
      <c r="S4" s="88" t="s">
        <v>10</v>
      </c>
      <c r="T4" s="89"/>
      <c r="U4" s="89"/>
      <c r="V4" s="90" t="s">
        <v>308</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252</v>
      </c>
      <c r="D6" s="92" t="s">
        <v>251</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106.5" customHeight="1" thickTop="1" thickBot="1" x14ac:dyDescent="0.25">
      <c r="B10" s="27" t="s">
        <v>22</v>
      </c>
      <c r="C10" s="90" t="s">
        <v>307</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306</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305</v>
      </c>
      <c r="C21" s="118"/>
      <c r="D21" s="118"/>
      <c r="E21" s="118"/>
      <c r="F21" s="118"/>
      <c r="G21" s="118"/>
      <c r="H21" s="118"/>
      <c r="I21" s="118"/>
      <c r="J21" s="118"/>
      <c r="K21" s="118"/>
      <c r="L21" s="118"/>
      <c r="M21" s="119" t="s">
        <v>252</v>
      </c>
      <c r="N21" s="119"/>
      <c r="O21" s="119" t="s">
        <v>49</v>
      </c>
      <c r="P21" s="119"/>
      <c r="Q21" s="120" t="s">
        <v>121</v>
      </c>
      <c r="R21" s="120"/>
      <c r="S21" s="34" t="s">
        <v>54</v>
      </c>
      <c r="T21" s="34" t="s">
        <v>54</v>
      </c>
      <c r="U21" s="34" t="s">
        <v>304</v>
      </c>
      <c r="V21" s="34">
        <f>+IF(ISERR(U21/T21*100),"N/A",ROUND(U21/T21*100,2))</f>
        <v>181.5</v>
      </c>
      <c r="W21" s="35">
        <f>+IF(ISERR(U21/S21*100),"N/A",ROUND(U21/S21*100,2))</f>
        <v>181.5</v>
      </c>
    </row>
    <row r="22" spans="2:27" ht="56.25" customHeight="1" x14ac:dyDescent="0.2">
      <c r="B22" s="117" t="s">
        <v>303</v>
      </c>
      <c r="C22" s="118"/>
      <c r="D22" s="118"/>
      <c r="E22" s="118"/>
      <c r="F22" s="118"/>
      <c r="G22" s="118"/>
      <c r="H22" s="118"/>
      <c r="I22" s="118"/>
      <c r="J22" s="118"/>
      <c r="K22" s="118"/>
      <c r="L22" s="118"/>
      <c r="M22" s="119" t="s">
        <v>252</v>
      </c>
      <c r="N22" s="119"/>
      <c r="O22" s="119" t="s">
        <v>49</v>
      </c>
      <c r="P22" s="119"/>
      <c r="Q22" s="120" t="s">
        <v>68</v>
      </c>
      <c r="R22" s="120"/>
      <c r="S22" s="34" t="s">
        <v>54</v>
      </c>
      <c r="T22" s="34" t="s">
        <v>109</v>
      </c>
      <c r="U22" s="34" t="s">
        <v>109</v>
      </c>
      <c r="V22" s="34" t="str">
        <f>+IF(ISERR(U22/T22*100),"N/A",ROUND(U22/T22*100,2))</f>
        <v>N/A</v>
      </c>
      <c r="W22" s="35" t="str">
        <f>+IF(ISERR(U22/S22*100),"N/A",ROUND(U22/S22*100,2))</f>
        <v>N/A</v>
      </c>
    </row>
    <row r="23" spans="2:27" ht="56.25" customHeight="1" x14ac:dyDescent="0.2">
      <c r="B23" s="117" t="s">
        <v>302</v>
      </c>
      <c r="C23" s="118"/>
      <c r="D23" s="118"/>
      <c r="E23" s="118"/>
      <c r="F23" s="118"/>
      <c r="G23" s="118"/>
      <c r="H23" s="118"/>
      <c r="I23" s="118"/>
      <c r="J23" s="118"/>
      <c r="K23" s="118"/>
      <c r="L23" s="118"/>
      <c r="M23" s="119" t="s">
        <v>252</v>
      </c>
      <c r="N23" s="119"/>
      <c r="O23" s="119" t="s">
        <v>49</v>
      </c>
      <c r="P23" s="119"/>
      <c r="Q23" s="120" t="s">
        <v>50</v>
      </c>
      <c r="R23" s="120"/>
      <c r="S23" s="34" t="s">
        <v>54</v>
      </c>
      <c r="T23" s="34" t="s">
        <v>301</v>
      </c>
      <c r="U23" s="34" t="s">
        <v>107</v>
      </c>
      <c r="V23" s="34">
        <f>+IF(ISERR(U23/T23*100),"N/A",ROUND(U23/T23*100,2))</f>
        <v>12.77</v>
      </c>
      <c r="W23" s="35">
        <f>+IF(ISERR(U23/S23*100),"N/A",ROUND(U23/S23*100,2))</f>
        <v>6</v>
      </c>
    </row>
    <row r="24" spans="2:27" ht="56.25" customHeight="1" x14ac:dyDescent="0.2">
      <c r="B24" s="117" t="s">
        <v>300</v>
      </c>
      <c r="C24" s="118"/>
      <c r="D24" s="118"/>
      <c r="E24" s="118"/>
      <c r="F24" s="118"/>
      <c r="G24" s="118"/>
      <c r="H24" s="118"/>
      <c r="I24" s="118"/>
      <c r="J24" s="118"/>
      <c r="K24" s="118"/>
      <c r="L24" s="118"/>
      <c r="M24" s="119" t="s">
        <v>252</v>
      </c>
      <c r="N24" s="119"/>
      <c r="O24" s="119" t="s">
        <v>49</v>
      </c>
      <c r="P24" s="119"/>
      <c r="Q24" s="120" t="s">
        <v>50</v>
      </c>
      <c r="R24" s="120"/>
      <c r="S24" s="34" t="s">
        <v>299</v>
      </c>
      <c r="T24" s="34" t="s">
        <v>298</v>
      </c>
      <c r="U24" s="34" t="s">
        <v>59</v>
      </c>
      <c r="V24" s="34">
        <f>+IF(ISERR(U24/T24*100),"N/A",ROUND(U24/T24*100,2))</f>
        <v>0</v>
      </c>
      <c r="W24" s="35">
        <f>+IF(ISERR(U24/S24*100),"N/A",ROUND(U24/S24*100,2))</f>
        <v>0</v>
      </c>
    </row>
    <row r="25" spans="2:27" ht="56.25" customHeight="1" thickBot="1" x14ac:dyDescent="0.25">
      <c r="B25" s="117" t="s">
        <v>297</v>
      </c>
      <c r="C25" s="118"/>
      <c r="D25" s="118"/>
      <c r="E25" s="118"/>
      <c r="F25" s="118"/>
      <c r="G25" s="118"/>
      <c r="H25" s="118"/>
      <c r="I25" s="118"/>
      <c r="J25" s="118"/>
      <c r="K25" s="118"/>
      <c r="L25" s="118"/>
      <c r="M25" s="119" t="s">
        <v>252</v>
      </c>
      <c r="N25" s="119"/>
      <c r="O25" s="119" t="s">
        <v>49</v>
      </c>
      <c r="P25" s="119"/>
      <c r="Q25" s="120" t="s">
        <v>50</v>
      </c>
      <c r="R25" s="120"/>
      <c r="S25" s="34" t="s">
        <v>104</v>
      </c>
      <c r="T25" s="34" t="s">
        <v>296</v>
      </c>
      <c r="U25" s="34" t="s">
        <v>59</v>
      </c>
      <c r="V25" s="34">
        <f>+IF(ISERR(U25/T25*100),"N/A",ROUND(U25/T25*100,2))</f>
        <v>0</v>
      </c>
      <c r="W25" s="35">
        <f>+IF(ISERR(U25/S25*100),"N/A",ROUND(U25/S25*100,2))</f>
        <v>0</v>
      </c>
    </row>
    <row r="26" spans="2:27" ht="21.75" customHeight="1" thickTop="1" thickBot="1" x14ac:dyDescent="0.25">
      <c r="B26" s="11" t="s">
        <v>62</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127" t="s">
        <v>63</v>
      </c>
      <c r="C27" s="128"/>
      <c r="D27" s="128"/>
      <c r="E27" s="128"/>
      <c r="F27" s="128"/>
      <c r="G27" s="128"/>
      <c r="H27" s="128"/>
      <c r="I27" s="128"/>
      <c r="J27" s="128"/>
      <c r="K27" s="128"/>
      <c r="L27" s="128"/>
      <c r="M27" s="128"/>
      <c r="N27" s="128"/>
      <c r="O27" s="128"/>
      <c r="P27" s="128"/>
      <c r="Q27" s="129"/>
      <c r="R27" s="37" t="s">
        <v>42</v>
      </c>
      <c r="S27" s="104" t="s">
        <v>43</v>
      </c>
      <c r="T27" s="104"/>
      <c r="U27" s="38" t="s">
        <v>64</v>
      </c>
      <c r="V27" s="103" t="s">
        <v>65</v>
      </c>
      <c r="W27" s="105"/>
    </row>
    <row r="28" spans="2:27" ht="30.75" customHeight="1" thickBot="1" x14ac:dyDescent="0.25">
      <c r="B28" s="130"/>
      <c r="C28" s="131"/>
      <c r="D28" s="131"/>
      <c r="E28" s="131"/>
      <c r="F28" s="131"/>
      <c r="G28" s="131"/>
      <c r="H28" s="131"/>
      <c r="I28" s="131"/>
      <c r="J28" s="131"/>
      <c r="K28" s="131"/>
      <c r="L28" s="131"/>
      <c r="M28" s="131"/>
      <c r="N28" s="131"/>
      <c r="O28" s="131"/>
      <c r="P28" s="131"/>
      <c r="Q28" s="132"/>
      <c r="R28" s="39" t="s">
        <v>66</v>
      </c>
      <c r="S28" s="39" t="s">
        <v>66</v>
      </c>
      <c r="T28" s="39" t="s">
        <v>49</v>
      </c>
      <c r="U28" s="39" t="s">
        <v>66</v>
      </c>
      <c r="V28" s="39" t="s">
        <v>67</v>
      </c>
      <c r="W28" s="32" t="s">
        <v>68</v>
      </c>
      <c r="Y28" s="36"/>
    </row>
    <row r="29" spans="2:27" ht="23.25" customHeight="1" thickBot="1" x14ac:dyDescent="0.25">
      <c r="B29" s="133" t="s">
        <v>69</v>
      </c>
      <c r="C29" s="134"/>
      <c r="D29" s="134"/>
      <c r="E29" s="40" t="s">
        <v>248</v>
      </c>
      <c r="F29" s="40"/>
      <c r="G29" s="40"/>
      <c r="H29" s="41"/>
      <c r="I29" s="41"/>
      <c r="J29" s="41"/>
      <c r="K29" s="41"/>
      <c r="L29" s="41"/>
      <c r="M29" s="41"/>
      <c r="N29" s="41"/>
      <c r="O29" s="41"/>
      <c r="P29" s="42"/>
      <c r="Q29" s="42"/>
      <c r="R29" s="43" t="s">
        <v>295</v>
      </c>
      <c r="S29" s="44" t="s">
        <v>12</v>
      </c>
      <c r="T29" s="42"/>
      <c r="U29" s="44">
        <v>179.79</v>
      </c>
      <c r="V29" s="42"/>
      <c r="W29" s="45">
        <f>+IF(ISERR(U29/R29*100),"N/A",ROUND(U29/R29*100,2))</f>
        <v>37.979999999999997</v>
      </c>
    </row>
    <row r="30" spans="2:27" ht="26.25" customHeight="1" thickBot="1" x14ac:dyDescent="0.25">
      <c r="B30" s="135" t="s">
        <v>73</v>
      </c>
      <c r="C30" s="136"/>
      <c r="D30" s="136"/>
      <c r="E30" s="46" t="s">
        <v>248</v>
      </c>
      <c r="F30" s="46"/>
      <c r="G30" s="46"/>
      <c r="H30" s="47"/>
      <c r="I30" s="47"/>
      <c r="J30" s="47"/>
      <c r="K30" s="47"/>
      <c r="L30" s="47"/>
      <c r="M30" s="47"/>
      <c r="N30" s="47"/>
      <c r="O30" s="47"/>
      <c r="P30" s="48"/>
      <c r="Q30" s="48"/>
      <c r="R30" s="49" t="s">
        <v>294</v>
      </c>
      <c r="S30" s="50" t="s">
        <v>293</v>
      </c>
      <c r="T30" s="51">
        <f>+IF(ISERR(S30/R30*100),"N/A",ROUND(S30/R30*100,2))</f>
        <v>41.77</v>
      </c>
      <c r="U30" s="50">
        <v>179.79</v>
      </c>
      <c r="V30" s="51">
        <f>+IF(ISERR(U30/S30*100),"N/A",ROUND(U30/S30*100,2))</f>
        <v>90.94</v>
      </c>
      <c r="W30" s="52">
        <f>+IF(ISERR(U30/R30*100),"N/A",ROUND(U30/R30*100,2))</f>
        <v>37.979999999999997</v>
      </c>
    </row>
    <row r="31" spans="2:27" ht="22.5" customHeight="1" thickTop="1" thickBot="1" x14ac:dyDescent="0.25">
      <c r="B31" s="11" t="s">
        <v>76</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121" t="s">
        <v>292</v>
      </c>
      <c r="C32" s="122"/>
      <c r="D32" s="122"/>
      <c r="E32" s="122"/>
      <c r="F32" s="122"/>
      <c r="G32" s="122"/>
      <c r="H32" s="122"/>
      <c r="I32" s="122"/>
      <c r="J32" s="122"/>
      <c r="K32" s="122"/>
      <c r="L32" s="122"/>
      <c r="M32" s="122"/>
      <c r="N32" s="122"/>
      <c r="O32" s="122"/>
      <c r="P32" s="122"/>
      <c r="Q32" s="122"/>
      <c r="R32" s="122"/>
      <c r="S32" s="122"/>
      <c r="T32" s="122"/>
      <c r="U32" s="122"/>
      <c r="V32" s="122"/>
      <c r="W32" s="123"/>
    </row>
    <row r="33" spans="2:23" ht="63.75" customHeight="1" thickBot="1" x14ac:dyDescent="0.25">
      <c r="B33" s="137"/>
      <c r="C33" s="138"/>
      <c r="D33" s="138"/>
      <c r="E33" s="138"/>
      <c r="F33" s="138"/>
      <c r="G33" s="138"/>
      <c r="H33" s="138"/>
      <c r="I33" s="138"/>
      <c r="J33" s="138"/>
      <c r="K33" s="138"/>
      <c r="L33" s="138"/>
      <c r="M33" s="138"/>
      <c r="N33" s="138"/>
      <c r="O33" s="138"/>
      <c r="P33" s="138"/>
      <c r="Q33" s="138"/>
      <c r="R33" s="138"/>
      <c r="S33" s="138"/>
      <c r="T33" s="138"/>
      <c r="U33" s="138"/>
      <c r="V33" s="138"/>
      <c r="W33" s="139"/>
    </row>
    <row r="34" spans="2:23" ht="37.5" customHeight="1" thickTop="1" x14ac:dyDescent="0.2">
      <c r="B34" s="121" t="s">
        <v>291</v>
      </c>
      <c r="C34" s="122"/>
      <c r="D34" s="122"/>
      <c r="E34" s="122"/>
      <c r="F34" s="122"/>
      <c r="G34" s="122"/>
      <c r="H34" s="122"/>
      <c r="I34" s="122"/>
      <c r="J34" s="122"/>
      <c r="K34" s="122"/>
      <c r="L34" s="122"/>
      <c r="M34" s="122"/>
      <c r="N34" s="122"/>
      <c r="O34" s="122"/>
      <c r="P34" s="122"/>
      <c r="Q34" s="122"/>
      <c r="R34" s="122"/>
      <c r="S34" s="122"/>
      <c r="T34" s="122"/>
      <c r="U34" s="122"/>
      <c r="V34" s="122"/>
      <c r="W34" s="123"/>
    </row>
    <row r="35" spans="2:23" ht="94.5" customHeight="1" thickBot="1" x14ac:dyDescent="0.25">
      <c r="B35" s="137"/>
      <c r="C35" s="138"/>
      <c r="D35" s="138"/>
      <c r="E35" s="138"/>
      <c r="F35" s="138"/>
      <c r="G35" s="138"/>
      <c r="H35" s="138"/>
      <c r="I35" s="138"/>
      <c r="J35" s="138"/>
      <c r="K35" s="138"/>
      <c r="L35" s="138"/>
      <c r="M35" s="138"/>
      <c r="N35" s="138"/>
      <c r="O35" s="138"/>
      <c r="P35" s="138"/>
      <c r="Q35" s="138"/>
      <c r="R35" s="138"/>
      <c r="S35" s="138"/>
      <c r="T35" s="138"/>
      <c r="U35" s="138"/>
      <c r="V35" s="138"/>
      <c r="W35" s="139"/>
    </row>
    <row r="36" spans="2:23" ht="37.5" customHeight="1" thickTop="1" x14ac:dyDescent="0.2">
      <c r="B36" s="121" t="s">
        <v>290</v>
      </c>
      <c r="C36" s="122"/>
      <c r="D36" s="122"/>
      <c r="E36" s="122"/>
      <c r="F36" s="122"/>
      <c r="G36" s="122"/>
      <c r="H36" s="122"/>
      <c r="I36" s="122"/>
      <c r="J36" s="122"/>
      <c r="K36" s="122"/>
      <c r="L36" s="122"/>
      <c r="M36" s="122"/>
      <c r="N36" s="122"/>
      <c r="O36" s="122"/>
      <c r="P36" s="122"/>
      <c r="Q36" s="122"/>
      <c r="R36" s="122"/>
      <c r="S36" s="122"/>
      <c r="T36" s="122"/>
      <c r="U36" s="122"/>
      <c r="V36" s="122"/>
      <c r="W36" s="123"/>
    </row>
    <row r="37" spans="2:23" ht="13.5" thickBot="1" x14ac:dyDescent="0.25">
      <c r="B37" s="124"/>
      <c r="C37" s="125"/>
      <c r="D37" s="125"/>
      <c r="E37" s="125"/>
      <c r="F37" s="125"/>
      <c r="G37" s="125"/>
      <c r="H37" s="125"/>
      <c r="I37" s="125"/>
      <c r="J37" s="125"/>
      <c r="K37" s="125"/>
      <c r="L37" s="125"/>
      <c r="M37" s="125"/>
      <c r="N37" s="125"/>
      <c r="O37" s="125"/>
      <c r="P37" s="125"/>
      <c r="Q37" s="125"/>
      <c r="R37" s="125"/>
      <c r="S37" s="125"/>
      <c r="T37" s="125"/>
      <c r="U37" s="125"/>
      <c r="V37" s="125"/>
      <c r="W37" s="126"/>
    </row>
  </sheetData>
  <mergeCells count="67">
    <mergeCell ref="B36:W37"/>
    <mergeCell ref="B27:Q28"/>
    <mergeCell ref="S27:T27"/>
    <mergeCell ref="V27:W27"/>
    <mergeCell ref="B29:D29"/>
    <mergeCell ref="B30:D30"/>
    <mergeCell ref="B32:W33"/>
    <mergeCell ref="B25:L25"/>
    <mergeCell ref="M25:N25"/>
    <mergeCell ref="O25:P25"/>
    <mergeCell ref="Q25:R25"/>
    <mergeCell ref="B34:W35"/>
    <mergeCell ref="M24:N24"/>
    <mergeCell ref="O24:P24"/>
    <mergeCell ref="Q24:R24"/>
    <mergeCell ref="B21:L21"/>
    <mergeCell ref="M21:N21"/>
    <mergeCell ref="O21:P21"/>
    <mergeCell ref="Q21:R21"/>
    <mergeCell ref="B22:L22"/>
    <mergeCell ref="M22:N22"/>
    <mergeCell ref="O22:P22"/>
    <mergeCell ref="B23:L23"/>
    <mergeCell ref="M23:N23"/>
    <mergeCell ref="O23:P23"/>
    <mergeCell ref="Q23:R23"/>
    <mergeCell ref="B24:L24"/>
    <mergeCell ref="Q22:R22"/>
    <mergeCell ref="M19:N20"/>
    <mergeCell ref="O19:P20"/>
    <mergeCell ref="Q19:R20"/>
    <mergeCell ref="S19:S20"/>
    <mergeCell ref="T19:T20"/>
    <mergeCell ref="B13:I13"/>
    <mergeCell ref="K13:Q13"/>
    <mergeCell ref="S13:W13"/>
    <mergeCell ref="U19:U20"/>
    <mergeCell ref="V19:V20"/>
    <mergeCell ref="W19:W20"/>
    <mergeCell ref="C14:I14"/>
    <mergeCell ref="L14:Q14"/>
    <mergeCell ref="T14:W14"/>
    <mergeCell ref="C15:I15"/>
    <mergeCell ref="L15:Q15"/>
    <mergeCell ref="T15:W15"/>
    <mergeCell ref="C16:W16"/>
    <mergeCell ref="B18:T18"/>
    <mergeCell ref="U18:W18"/>
    <mergeCell ref="B19:L20"/>
    <mergeCell ref="C5:W5"/>
    <mergeCell ref="D8:H8"/>
    <mergeCell ref="P8:W8"/>
    <mergeCell ref="C9:W9"/>
    <mergeCell ref="C10:W10"/>
    <mergeCell ref="D6:H6"/>
    <mergeCell ref="J6:K6"/>
    <mergeCell ref="L6:M6"/>
    <mergeCell ref="N6:W6"/>
    <mergeCell ref="D7:H7"/>
    <mergeCell ref="O7:W7"/>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3" min="1" max="2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AC34"/>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245</v>
      </c>
      <c r="D4" s="83" t="s">
        <v>244</v>
      </c>
      <c r="E4" s="83"/>
      <c r="F4" s="83"/>
      <c r="G4" s="83"/>
      <c r="H4" s="84"/>
      <c r="I4" s="18"/>
      <c r="J4" s="85" t="s">
        <v>7</v>
      </c>
      <c r="K4" s="83"/>
      <c r="L4" s="17" t="s">
        <v>325</v>
      </c>
      <c r="M4" s="86" t="s">
        <v>324</v>
      </c>
      <c r="N4" s="86"/>
      <c r="O4" s="86"/>
      <c r="P4" s="86"/>
      <c r="Q4" s="87"/>
      <c r="R4" s="19"/>
      <c r="S4" s="88" t="s">
        <v>10</v>
      </c>
      <c r="T4" s="89"/>
      <c r="U4" s="89"/>
      <c r="V4" s="90" t="s">
        <v>323</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252</v>
      </c>
      <c r="D6" s="92" t="s">
        <v>251</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111.75" customHeight="1" thickTop="1" thickBot="1" x14ac:dyDescent="0.25">
      <c r="B10" s="27" t="s">
        <v>22</v>
      </c>
      <c r="C10" s="90" t="s">
        <v>322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306</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321</v>
      </c>
      <c r="C21" s="118"/>
      <c r="D21" s="118"/>
      <c r="E21" s="118"/>
      <c r="F21" s="118"/>
      <c r="G21" s="118"/>
      <c r="H21" s="118"/>
      <c r="I21" s="118"/>
      <c r="J21" s="118"/>
      <c r="K21" s="118"/>
      <c r="L21" s="118"/>
      <c r="M21" s="119" t="s">
        <v>252</v>
      </c>
      <c r="N21" s="119"/>
      <c r="O21" s="119" t="s">
        <v>49</v>
      </c>
      <c r="P21" s="119"/>
      <c r="Q21" s="120" t="s">
        <v>121</v>
      </c>
      <c r="R21" s="120"/>
      <c r="S21" s="34" t="s">
        <v>320</v>
      </c>
      <c r="T21" s="34" t="s">
        <v>319</v>
      </c>
      <c r="U21" s="34" t="s">
        <v>318</v>
      </c>
      <c r="V21" s="34">
        <f>+IF(ISERR(U21/T21*100),"N/A",ROUND(U21/T21*100,2))</f>
        <v>139.34</v>
      </c>
      <c r="W21" s="35">
        <f>+IF(ISERR(U21/S21*100),"N/A",ROUND(U21/S21*100,2))</f>
        <v>83.71</v>
      </c>
    </row>
    <row r="22" spans="2:27" ht="56.25" customHeight="1" thickBot="1" x14ac:dyDescent="0.25">
      <c r="B22" s="117" t="s">
        <v>317</v>
      </c>
      <c r="C22" s="118"/>
      <c r="D22" s="118"/>
      <c r="E22" s="118"/>
      <c r="F22" s="118"/>
      <c r="G22" s="118"/>
      <c r="H22" s="118"/>
      <c r="I22" s="118"/>
      <c r="J22" s="118"/>
      <c r="K22" s="118"/>
      <c r="L22" s="118"/>
      <c r="M22" s="119" t="s">
        <v>252</v>
      </c>
      <c r="N22" s="119"/>
      <c r="O22" s="119" t="s">
        <v>49</v>
      </c>
      <c r="P22" s="119"/>
      <c r="Q22" s="120" t="s">
        <v>121</v>
      </c>
      <c r="R22" s="120"/>
      <c r="S22" s="34" t="s">
        <v>316</v>
      </c>
      <c r="T22" s="34" t="s">
        <v>296</v>
      </c>
      <c r="U22" s="34" t="s">
        <v>315</v>
      </c>
      <c r="V22" s="34">
        <f>+IF(ISERR(U22/T22*100),"N/A",ROUND(U22/T22*100,2))</f>
        <v>269.13</v>
      </c>
      <c r="W22" s="35">
        <f>+IF(ISERR(U22/S22*100),"N/A",ROUND(U22/S22*100,2))</f>
        <v>116.34</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27" t="s">
        <v>63</v>
      </c>
      <c r="C24" s="128"/>
      <c r="D24" s="128"/>
      <c r="E24" s="128"/>
      <c r="F24" s="128"/>
      <c r="G24" s="128"/>
      <c r="H24" s="128"/>
      <c r="I24" s="128"/>
      <c r="J24" s="128"/>
      <c r="K24" s="128"/>
      <c r="L24" s="128"/>
      <c r="M24" s="128"/>
      <c r="N24" s="128"/>
      <c r="O24" s="128"/>
      <c r="P24" s="128"/>
      <c r="Q24" s="129"/>
      <c r="R24" s="37" t="s">
        <v>42</v>
      </c>
      <c r="S24" s="104" t="s">
        <v>43</v>
      </c>
      <c r="T24" s="104"/>
      <c r="U24" s="38" t="s">
        <v>64</v>
      </c>
      <c r="V24" s="103" t="s">
        <v>65</v>
      </c>
      <c r="W24" s="105"/>
    </row>
    <row r="25" spans="2:27" ht="30.75" customHeight="1" thickBot="1" x14ac:dyDescent="0.25">
      <c r="B25" s="130"/>
      <c r="C25" s="131"/>
      <c r="D25" s="131"/>
      <c r="E25" s="131"/>
      <c r="F25" s="131"/>
      <c r="G25" s="131"/>
      <c r="H25" s="131"/>
      <c r="I25" s="131"/>
      <c r="J25" s="131"/>
      <c r="K25" s="131"/>
      <c r="L25" s="131"/>
      <c r="M25" s="131"/>
      <c r="N25" s="131"/>
      <c r="O25" s="131"/>
      <c r="P25" s="131"/>
      <c r="Q25" s="132"/>
      <c r="R25" s="39" t="s">
        <v>66</v>
      </c>
      <c r="S25" s="39" t="s">
        <v>66</v>
      </c>
      <c r="T25" s="39" t="s">
        <v>49</v>
      </c>
      <c r="U25" s="39" t="s">
        <v>66</v>
      </c>
      <c r="V25" s="39" t="s">
        <v>67</v>
      </c>
      <c r="W25" s="32" t="s">
        <v>68</v>
      </c>
      <c r="Y25" s="36"/>
    </row>
    <row r="26" spans="2:27" ht="23.25" customHeight="1" thickBot="1" x14ac:dyDescent="0.25">
      <c r="B26" s="133" t="s">
        <v>69</v>
      </c>
      <c r="C26" s="134"/>
      <c r="D26" s="134"/>
      <c r="E26" s="40" t="s">
        <v>248</v>
      </c>
      <c r="F26" s="40"/>
      <c r="G26" s="40"/>
      <c r="H26" s="41"/>
      <c r="I26" s="41"/>
      <c r="J26" s="41"/>
      <c r="K26" s="41"/>
      <c r="L26" s="41"/>
      <c r="M26" s="41"/>
      <c r="N26" s="41"/>
      <c r="O26" s="41"/>
      <c r="P26" s="42"/>
      <c r="Q26" s="42"/>
      <c r="R26" s="43" t="s">
        <v>314</v>
      </c>
      <c r="S26" s="44" t="s">
        <v>12</v>
      </c>
      <c r="T26" s="42"/>
      <c r="U26" s="44">
        <v>375.74</v>
      </c>
      <c r="V26" s="42"/>
      <c r="W26" s="45">
        <f>+IF(ISERR(U26/R26*100),"N/A",ROUND(U26/R26*100,2))</f>
        <v>93.51</v>
      </c>
    </row>
    <row r="27" spans="2:27" ht="26.25" customHeight="1" thickBot="1" x14ac:dyDescent="0.25">
      <c r="B27" s="135" t="s">
        <v>73</v>
      </c>
      <c r="C27" s="136"/>
      <c r="D27" s="136"/>
      <c r="E27" s="46" t="s">
        <v>248</v>
      </c>
      <c r="F27" s="46"/>
      <c r="G27" s="46"/>
      <c r="H27" s="47"/>
      <c r="I27" s="47"/>
      <c r="J27" s="47"/>
      <c r="K27" s="47"/>
      <c r="L27" s="47"/>
      <c r="M27" s="47"/>
      <c r="N27" s="47"/>
      <c r="O27" s="47"/>
      <c r="P27" s="48"/>
      <c r="Q27" s="48"/>
      <c r="R27" s="49" t="s">
        <v>314</v>
      </c>
      <c r="S27" s="50" t="s">
        <v>313</v>
      </c>
      <c r="T27" s="51">
        <f>+IF(ISERR(S27/R27*100),"N/A",ROUND(S27/R27*100,2))</f>
        <v>93.69</v>
      </c>
      <c r="U27" s="50">
        <v>375.74</v>
      </c>
      <c r="V27" s="51">
        <f>+IF(ISERR(U27/S27*100),"N/A",ROUND(U27/S27*100,2))</f>
        <v>99.81</v>
      </c>
      <c r="W27" s="52">
        <f>+IF(ISERR(U27/R27*100),"N/A",ROUND(U27/R27*100,2))</f>
        <v>93.51</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21" t="s">
        <v>312</v>
      </c>
      <c r="C29" s="122"/>
      <c r="D29" s="122"/>
      <c r="E29" s="122"/>
      <c r="F29" s="122"/>
      <c r="G29" s="122"/>
      <c r="H29" s="122"/>
      <c r="I29" s="122"/>
      <c r="J29" s="122"/>
      <c r="K29" s="122"/>
      <c r="L29" s="122"/>
      <c r="M29" s="122"/>
      <c r="N29" s="122"/>
      <c r="O29" s="122"/>
      <c r="P29" s="122"/>
      <c r="Q29" s="122"/>
      <c r="R29" s="122"/>
      <c r="S29" s="122"/>
      <c r="T29" s="122"/>
      <c r="U29" s="122"/>
      <c r="V29" s="122"/>
      <c r="W29" s="123"/>
    </row>
    <row r="30" spans="2:27" ht="79.5" customHeight="1" thickBot="1" x14ac:dyDescent="0.25">
      <c r="B30" s="137"/>
      <c r="C30" s="138"/>
      <c r="D30" s="138"/>
      <c r="E30" s="138"/>
      <c r="F30" s="138"/>
      <c r="G30" s="138"/>
      <c r="H30" s="138"/>
      <c r="I30" s="138"/>
      <c r="J30" s="138"/>
      <c r="K30" s="138"/>
      <c r="L30" s="138"/>
      <c r="M30" s="138"/>
      <c r="N30" s="138"/>
      <c r="O30" s="138"/>
      <c r="P30" s="138"/>
      <c r="Q30" s="138"/>
      <c r="R30" s="138"/>
      <c r="S30" s="138"/>
      <c r="T30" s="138"/>
      <c r="U30" s="138"/>
      <c r="V30" s="138"/>
      <c r="W30" s="139"/>
    </row>
    <row r="31" spans="2:27" ht="37.5" customHeight="1" thickTop="1" x14ac:dyDescent="0.2">
      <c r="B31" s="121" t="s">
        <v>311</v>
      </c>
      <c r="C31" s="122"/>
      <c r="D31" s="122"/>
      <c r="E31" s="122"/>
      <c r="F31" s="122"/>
      <c r="G31" s="122"/>
      <c r="H31" s="122"/>
      <c r="I31" s="122"/>
      <c r="J31" s="122"/>
      <c r="K31" s="122"/>
      <c r="L31" s="122"/>
      <c r="M31" s="122"/>
      <c r="N31" s="122"/>
      <c r="O31" s="122"/>
      <c r="P31" s="122"/>
      <c r="Q31" s="122"/>
      <c r="R31" s="122"/>
      <c r="S31" s="122"/>
      <c r="T31" s="122"/>
      <c r="U31" s="122"/>
      <c r="V31" s="122"/>
      <c r="W31" s="123"/>
    </row>
    <row r="32" spans="2:27" ht="37.5" customHeight="1" thickBot="1" x14ac:dyDescent="0.25">
      <c r="B32" s="137"/>
      <c r="C32" s="138"/>
      <c r="D32" s="138"/>
      <c r="E32" s="138"/>
      <c r="F32" s="138"/>
      <c r="G32" s="138"/>
      <c r="H32" s="138"/>
      <c r="I32" s="138"/>
      <c r="J32" s="138"/>
      <c r="K32" s="138"/>
      <c r="L32" s="138"/>
      <c r="M32" s="138"/>
      <c r="N32" s="138"/>
      <c r="O32" s="138"/>
      <c r="P32" s="138"/>
      <c r="Q32" s="138"/>
      <c r="R32" s="138"/>
      <c r="S32" s="138"/>
      <c r="T32" s="138"/>
      <c r="U32" s="138"/>
      <c r="V32" s="138"/>
      <c r="W32" s="139"/>
    </row>
    <row r="33" spans="2:23" ht="37.5" customHeight="1" thickTop="1" x14ac:dyDescent="0.2">
      <c r="B33" s="121" t="s">
        <v>290</v>
      </c>
      <c r="C33" s="122"/>
      <c r="D33" s="122"/>
      <c r="E33" s="122"/>
      <c r="F33" s="122"/>
      <c r="G33" s="122"/>
      <c r="H33" s="122"/>
      <c r="I33" s="122"/>
      <c r="J33" s="122"/>
      <c r="K33" s="122"/>
      <c r="L33" s="122"/>
      <c r="M33" s="122"/>
      <c r="N33" s="122"/>
      <c r="O33" s="122"/>
      <c r="P33" s="122"/>
      <c r="Q33" s="122"/>
      <c r="R33" s="122"/>
      <c r="S33" s="122"/>
      <c r="T33" s="122"/>
      <c r="U33" s="122"/>
      <c r="V33" s="122"/>
      <c r="W33" s="123"/>
    </row>
    <row r="34" spans="2:23" ht="13.5" thickBot="1" x14ac:dyDescent="0.25">
      <c r="B34" s="124"/>
      <c r="C34" s="125"/>
      <c r="D34" s="125"/>
      <c r="E34" s="125"/>
      <c r="F34" s="125"/>
      <c r="G34" s="125"/>
      <c r="H34" s="125"/>
      <c r="I34" s="125"/>
      <c r="J34" s="125"/>
      <c r="K34" s="125"/>
      <c r="L34" s="125"/>
      <c r="M34" s="125"/>
      <c r="N34" s="125"/>
      <c r="O34" s="125"/>
      <c r="P34" s="125"/>
      <c r="Q34" s="125"/>
      <c r="R34" s="125"/>
      <c r="S34" s="125"/>
      <c r="T34" s="125"/>
      <c r="U34" s="125"/>
      <c r="V34" s="125"/>
      <c r="W34" s="126"/>
    </row>
  </sheetData>
  <mergeCells count="55">
    <mergeCell ref="B33:W34"/>
    <mergeCell ref="B22:L22"/>
    <mergeCell ref="M22:N22"/>
    <mergeCell ref="O22:P22"/>
    <mergeCell ref="Q22:R22"/>
    <mergeCell ref="B24:Q25"/>
    <mergeCell ref="B31:W32"/>
    <mergeCell ref="V24:W24"/>
    <mergeCell ref="B26:D26"/>
    <mergeCell ref="B27:D27"/>
    <mergeCell ref="B29:W30"/>
    <mergeCell ref="B21:L21"/>
    <mergeCell ref="M21:N21"/>
    <mergeCell ref="O21:P21"/>
    <mergeCell ref="Q21:R21"/>
    <mergeCell ref="S24:T24"/>
    <mergeCell ref="O19:P20"/>
    <mergeCell ref="Q19:R20"/>
    <mergeCell ref="S19:S20"/>
    <mergeCell ref="T19:T20"/>
    <mergeCell ref="U19:U2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C5:W5"/>
    <mergeCell ref="D8:H8"/>
    <mergeCell ref="P8:W8"/>
    <mergeCell ref="C9:W9"/>
    <mergeCell ref="C10:W10"/>
    <mergeCell ref="D6:H6"/>
    <mergeCell ref="J6:K6"/>
    <mergeCell ref="L6:M6"/>
    <mergeCell ref="N6:W6"/>
    <mergeCell ref="D7:H7"/>
    <mergeCell ref="O7:W7"/>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AC33"/>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245</v>
      </c>
      <c r="D4" s="83" t="s">
        <v>244</v>
      </c>
      <c r="E4" s="83"/>
      <c r="F4" s="83"/>
      <c r="G4" s="83"/>
      <c r="H4" s="84"/>
      <c r="I4" s="18"/>
      <c r="J4" s="85" t="s">
        <v>7</v>
      </c>
      <c r="K4" s="83"/>
      <c r="L4" s="17" t="s">
        <v>344</v>
      </c>
      <c r="M4" s="86" t="s">
        <v>343</v>
      </c>
      <c r="N4" s="86"/>
      <c r="O4" s="86"/>
      <c r="P4" s="86"/>
      <c r="Q4" s="87"/>
      <c r="R4" s="19"/>
      <c r="S4" s="88" t="s">
        <v>10</v>
      </c>
      <c r="T4" s="89"/>
      <c r="U4" s="89"/>
      <c r="V4" s="90" t="s">
        <v>342</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336</v>
      </c>
      <c r="D6" s="92" t="s">
        <v>341</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21</v>
      </c>
      <c r="K8" s="26" t="s">
        <v>21</v>
      </c>
      <c r="L8" s="26" t="s">
        <v>340</v>
      </c>
      <c r="M8" s="26" t="s">
        <v>209</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66.75" customHeight="1" thickTop="1" thickBot="1" x14ac:dyDescent="0.25">
      <c r="B10" s="27" t="s">
        <v>22</v>
      </c>
      <c r="C10" s="90" t="s">
        <v>339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338</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thickBot="1" x14ac:dyDescent="0.25">
      <c r="B21" s="117" t="s">
        <v>337</v>
      </c>
      <c r="C21" s="118"/>
      <c r="D21" s="118"/>
      <c r="E21" s="118"/>
      <c r="F21" s="118"/>
      <c r="G21" s="118"/>
      <c r="H21" s="118"/>
      <c r="I21" s="118"/>
      <c r="J21" s="118"/>
      <c r="K21" s="118"/>
      <c r="L21" s="118"/>
      <c r="M21" s="119" t="s">
        <v>336</v>
      </c>
      <c r="N21" s="119"/>
      <c r="O21" s="119" t="s">
        <v>49</v>
      </c>
      <c r="P21" s="119"/>
      <c r="Q21" s="120" t="s">
        <v>50</v>
      </c>
      <c r="R21" s="120"/>
      <c r="S21" s="34" t="s">
        <v>335</v>
      </c>
      <c r="T21" s="34" t="s">
        <v>334</v>
      </c>
      <c r="U21" s="34" t="s">
        <v>333</v>
      </c>
      <c r="V21" s="34">
        <f>+IF(ISERR(U21/T21*100),"N/A",ROUND(U21/T21*100,2))</f>
        <v>409.78</v>
      </c>
      <c r="W21" s="35">
        <f>+IF(ISERR(U21/S21*100),"N/A",ROUND(U21/S21*100,2))</f>
        <v>163.91</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27" t="s">
        <v>63</v>
      </c>
      <c r="C23" s="128"/>
      <c r="D23" s="128"/>
      <c r="E23" s="128"/>
      <c r="F23" s="128"/>
      <c r="G23" s="128"/>
      <c r="H23" s="128"/>
      <c r="I23" s="128"/>
      <c r="J23" s="128"/>
      <c r="K23" s="128"/>
      <c r="L23" s="128"/>
      <c r="M23" s="128"/>
      <c r="N23" s="128"/>
      <c r="O23" s="128"/>
      <c r="P23" s="128"/>
      <c r="Q23" s="129"/>
      <c r="R23" s="37" t="s">
        <v>42</v>
      </c>
      <c r="S23" s="104" t="s">
        <v>43</v>
      </c>
      <c r="T23" s="104"/>
      <c r="U23" s="38" t="s">
        <v>64</v>
      </c>
      <c r="V23" s="103" t="s">
        <v>65</v>
      </c>
      <c r="W23" s="105"/>
    </row>
    <row r="24" spans="2:27" ht="30.75" customHeight="1" thickBot="1" x14ac:dyDescent="0.25">
      <c r="B24" s="130"/>
      <c r="C24" s="131"/>
      <c r="D24" s="131"/>
      <c r="E24" s="131"/>
      <c r="F24" s="131"/>
      <c r="G24" s="131"/>
      <c r="H24" s="131"/>
      <c r="I24" s="131"/>
      <c r="J24" s="131"/>
      <c r="K24" s="131"/>
      <c r="L24" s="131"/>
      <c r="M24" s="131"/>
      <c r="N24" s="131"/>
      <c r="O24" s="131"/>
      <c r="P24" s="131"/>
      <c r="Q24" s="132"/>
      <c r="R24" s="39" t="s">
        <v>66</v>
      </c>
      <c r="S24" s="39" t="s">
        <v>66</v>
      </c>
      <c r="T24" s="39" t="s">
        <v>49</v>
      </c>
      <c r="U24" s="39" t="s">
        <v>66</v>
      </c>
      <c r="V24" s="39" t="s">
        <v>67</v>
      </c>
      <c r="W24" s="32" t="s">
        <v>68</v>
      </c>
      <c r="Y24" s="36"/>
    </row>
    <row r="25" spans="2:27" ht="23.25" customHeight="1" thickBot="1" x14ac:dyDescent="0.25">
      <c r="B25" s="133" t="s">
        <v>69</v>
      </c>
      <c r="C25" s="134"/>
      <c r="D25" s="134"/>
      <c r="E25" s="40" t="s">
        <v>332</v>
      </c>
      <c r="F25" s="40"/>
      <c r="G25" s="40"/>
      <c r="H25" s="41"/>
      <c r="I25" s="41"/>
      <c r="J25" s="41"/>
      <c r="K25" s="41"/>
      <c r="L25" s="41"/>
      <c r="M25" s="41"/>
      <c r="N25" s="41"/>
      <c r="O25" s="41"/>
      <c r="P25" s="42"/>
      <c r="Q25" s="42"/>
      <c r="R25" s="43" t="s">
        <v>331</v>
      </c>
      <c r="S25" s="44" t="s">
        <v>12</v>
      </c>
      <c r="T25" s="42"/>
      <c r="U25" s="44" t="s">
        <v>329</v>
      </c>
      <c r="V25" s="42"/>
      <c r="W25" s="45">
        <f>+IF(ISERR(U25/R25*100),"N/A",ROUND(U25/R25*100,2))</f>
        <v>52.98</v>
      </c>
    </row>
    <row r="26" spans="2:27" ht="26.25" customHeight="1" thickBot="1" x14ac:dyDescent="0.25">
      <c r="B26" s="135" t="s">
        <v>73</v>
      </c>
      <c r="C26" s="136"/>
      <c r="D26" s="136"/>
      <c r="E26" s="46" t="s">
        <v>332</v>
      </c>
      <c r="F26" s="46"/>
      <c r="G26" s="46"/>
      <c r="H26" s="47"/>
      <c r="I26" s="47"/>
      <c r="J26" s="47"/>
      <c r="K26" s="47"/>
      <c r="L26" s="47"/>
      <c r="M26" s="47"/>
      <c r="N26" s="47"/>
      <c r="O26" s="47"/>
      <c r="P26" s="48"/>
      <c r="Q26" s="48"/>
      <c r="R26" s="49" t="s">
        <v>331</v>
      </c>
      <c r="S26" s="50" t="s">
        <v>330</v>
      </c>
      <c r="T26" s="51">
        <f>+IF(ISERR(S26/R26*100),"N/A",ROUND(S26/R26*100,2))</f>
        <v>62.15</v>
      </c>
      <c r="U26" s="50" t="s">
        <v>329</v>
      </c>
      <c r="V26" s="51">
        <f>+IF(ISERR(U26/S26*100),"N/A",ROUND(U26/S26*100,2))</f>
        <v>85.24</v>
      </c>
      <c r="W26" s="52">
        <f>+IF(ISERR(U26/R26*100),"N/A",ROUND(U26/R26*100,2))</f>
        <v>52.98</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21" t="s">
        <v>328</v>
      </c>
      <c r="C28" s="122"/>
      <c r="D28" s="122"/>
      <c r="E28" s="122"/>
      <c r="F28" s="122"/>
      <c r="G28" s="122"/>
      <c r="H28" s="122"/>
      <c r="I28" s="122"/>
      <c r="J28" s="122"/>
      <c r="K28" s="122"/>
      <c r="L28" s="122"/>
      <c r="M28" s="122"/>
      <c r="N28" s="122"/>
      <c r="O28" s="122"/>
      <c r="P28" s="122"/>
      <c r="Q28" s="122"/>
      <c r="R28" s="122"/>
      <c r="S28" s="122"/>
      <c r="T28" s="122"/>
      <c r="U28" s="122"/>
      <c r="V28" s="122"/>
      <c r="W28" s="123"/>
    </row>
    <row r="29" spans="2:27" ht="39" customHeight="1" thickBot="1" x14ac:dyDescent="0.25">
      <c r="B29" s="137"/>
      <c r="C29" s="138"/>
      <c r="D29" s="138"/>
      <c r="E29" s="138"/>
      <c r="F29" s="138"/>
      <c r="G29" s="138"/>
      <c r="H29" s="138"/>
      <c r="I29" s="138"/>
      <c r="J29" s="138"/>
      <c r="K29" s="138"/>
      <c r="L29" s="138"/>
      <c r="M29" s="138"/>
      <c r="N29" s="138"/>
      <c r="O29" s="138"/>
      <c r="P29" s="138"/>
      <c r="Q29" s="138"/>
      <c r="R29" s="138"/>
      <c r="S29" s="138"/>
      <c r="T29" s="138"/>
      <c r="U29" s="138"/>
      <c r="V29" s="138"/>
      <c r="W29" s="139"/>
    </row>
    <row r="30" spans="2:27" ht="37.5" customHeight="1" thickTop="1" x14ac:dyDescent="0.2">
      <c r="B30" s="121" t="s">
        <v>327</v>
      </c>
      <c r="C30" s="122"/>
      <c r="D30" s="122"/>
      <c r="E30" s="122"/>
      <c r="F30" s="122"/>
      <c r="G30" s="122"/>
      <c r="H30" s="122"/>
      <c r="I30" s="122"/>
      <c r="J30" s="122"/>
      <c r="K30" s="122"/>
      <c r="L30" s="122"/>
      <c r="M30" s="122"/>
      <c r="N30" s="122"/>
      <c r="O30" s="122"/>
      <c r="P30" s="122"/>
      <c r="Q30" s="122"/>
      <c r="R30" s="122"/>
      <c r="S30" s="122"/>
      <c r="T30" s="122"/>
      <c r="U30" s="122"/>
      <c r="V30" s="122"/>
      <c r="W30" s="123"/>
    </row>
    <row r="31" spans="2:27" ht="39.75" customHeight="1" thickBot="1" x14ac:dyDescent="0.25">
      <c r="B31" s="137"/>
      <c r="C31" s="138"/>
      <c r="D31" s="138"/>
      <c r="E31" s="138"/>
      <c r="F31" s="138"/>
      <c r="G31" s="138"/>
      <c r="H31" s="138"/>
      <c r="I31" s="138"/>
      <c r="J31" s="138"/>
      <c r="K31" s="138"/>
      <c r="L31" s="138"/>
      <c r="M31" s="138"/>
      <c r="N31" s="138"/>
      <c r="O31" s="138"/>
      <c r="P31" s="138"/>
      <c r="Q31" s="138"/>
      <c r="R31" s="138"/>
      <c r="S31" s="138"/>
      <c r="T31" s="138"/>
      <c r="U31" s="138"/>
      <c r="V31" s="138"/>
      <c r="W31" s="139"/>
    </row>
    <row r="32" spans="2:27" ht="37.5" customHeight="1" thickTop="1" x14ac:dyDescent="0.2">
      <c r="B32" s="121" t="s">
        <v>326</v>
      </c>
      <c r="C32" s="122"/>
      <c r="D32" s="122"/>
      <c r="E32" s="122"/>
      <c r="F32" s="122"/>
      <c r="G32" s="122"/>
      <c r="H32" s="122"/>
      <c r="I32" s="122"/>
      <c r="J32" s="122"/>
      <c r="K32" s="122"/>
      <c r="L32" s="122"/>
      <c r="M32" s="122"/>
      <c r="N32" s="122"/>
      <c r="O32" s="122"/>
      <c r="P32" s="122"/>
      <c r="Q32" s="122"/>
      <c r="R32" s="122"/>
      <c r="S32" s="122"/>
      <c r="T32" s="122"/>
      <c r="U32" s="122"/>
      <c r="V32" s="122"/>
      <c r="W32" s="123"/>
    </row>
    <row r="33" spans="2:23" ht="13.5" thickBot="1" x14ac:dyDescent="0.25">
      <c r="B33" s="124"/>
      <c r="C33" s="125"/>
      <c r="D33" s="125"/>
      <c r="E33" s="125"/>
      <c r="F33" s="125"/>
      <c r="G33" s="125"/>
      <c r="H33" s="125"/>
      <c r="I33" s="125"/>
      <c r="J33" s="125"/>
      <c r="K33" s="125"/>
      <c r="L33" s="125"/>
      <c r="M33" s="125"/>
      <c r="N33" s="125"/>
      <c r="O33" s="125"/>
      <c r="P33" s="125"/>
      <c r="Q33" s="125"/>
      <c r="R33" s="125"/>
      <c r="S33" s="125"/>
      <c r="T33" s="125"/>
      <c r="U33" s="125"/>
      <c r="V33" s="125"/>
      <c r="W33" s="126"/>
    </row>
  </sheetData>
  <mergeCells count="51">
    <mergeCell ref="B32:W33"/>
    <mergeCell ref="B23:Q24"/>
    <mergeCell ref="S23:T23"/>
    <mergeCell ref="V23:W23"/>
    <mergeCell ref="B25:D25"/>
    <mergeCell ref="B26:D26"/>
    <mergeCell ref="B28:W29"/>
    <mergeCell ref="C16:W16"/>
    <mergeCell ref="B18:T18"/>
    <mergeCell ref="U18:W18"/>
    <mergeCell ref="B19:L20"/>
    <mergeCell ref="M19:N20"/>
    <mergeCell ref="B21:L21"/>
    <mergeCell ref="M21:N21"/>
    <mergeCell ref="O21:P21"/>
    <mergeCell ref="Q21:R21"/>
    <mergeCell ref="B30:W31"/>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C5:W5"/>
    <mergeCell ref="D8:H8"/>
    <mergeCell ref="P8:W8"/>
    <mergeCell ref="C9:W9"/>
    <mergeCell ref="C10:W10"/>
    <mergeCell ref="D6:H6"/>
    <mergeCell ref="J6:K6"/>
    <mergeCell ref="L6:M6"/>
    <mergeCell ref="N6:W6"/>
    <mergeCell ref="D7:H7"/>
    <mergeCell ref="O7:W7"/>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AC36"/>
  <sheetViews>
    <sheetView view="pageBreakPreview" topLeftCell="A7"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245</v>
      </c>
      <c r="D4" s="83" t="s">
        <v>244</v>
      </c>
      <c r="E4" s="83"/>
      <c r="F4" s="83"/>
      <c r="G4" s="83"/>
      <c r="H4" s="84"/>
      <c r="I4" s="18"/>
      <c r="J4" s="85" t="s">
        <v>7</v>
      </c>
      <c r="K4" s="83"/>
      <c r="L4" s="17" t="s">
        <v>364</v>
      </c>
      <c r="M4" s="86" t="s">
        <v>363</v>
      </c>
      <c r="N4" s="86"/>
      <c r="O4" s="86"/>
      <c r="P4" s="86"/>
      <c r="Q4" s="87"/>
      <c r="R4" s="19"/>
      <c r="S4" s="88" t="s">
        <v>10</v>
      </c>
      <c r="T4" s="89"/>
      <c r="U4" s="89"/>
      <c r="V4" s="90" t="s">
        <v>362</v>
      </c>
      <c r="W4" s="91"/>
    </row>
    <row r="5" spans="1:29" ht="15.75" customHeight="1" thickTop="1" x14ac:dyDescent="0.2">
      <c r="B5" s="20" t="s">
        <v>12</v>
      </c>
      <c r="C5" s="79" t="s">
        <v>12</v>
      </c>
      <c r="D5" s="79"/>
      <c r="E5" s="79"/>
      <c r="F5" s="79"/>
      <c r="G5" s="79"/>
      <c r="H5" s="79"/>
      <c r="I5" s="79"/>
      <c r="J5" s="79"/>
      <c r="K5" s="79"/>
      <c r="L5" s="79"/>
      <c r="M5" s="79"/>
      <c r="N5" s="79"/>
      <c r="O5" s="79"/>
      <c r="P5" s="79"/>
      <c r="Q5" s="79"/>
      <c r="R5" s="79"/>
      <c r="S5" s="79"/>
      <c r="T5" s="79"/>
      <c r="U5" s="79"/>
      <c r="V5" s="79"/>
      <c r="W5" s="80"/>
    </row>
    <row r="6" spans="1:29" ht="30" customHeight="1" thickBot="1" x14ac:dyDescent="0.25">
      <c r="B6" s="20" t="s">
        <v>13</v>
      </c>
      <c r="C6" s="21" t="s">
        <v>336</v>
      </c>
      <c r="D6" s="92" t="s">
        <v>341</v>
      </c>
      <c r="E6" s="92"/>
      <c r="F6" s="92"/>
      <c r="G6" s="92"/>
      <c r="H6" s="92"/>
      <c r="I6" s="22"/>
      <c r="J6" s="93" t="s">
        <v>16</v>
      </c>
      <c r="K6" s="93"/>
      <c r="L6" s="93" t="s">
        <v>17</v>
      </c>
      <c r="M6" s="93"/>
      <c r="N6" s="80" t="s">
        <v>12</v>
      </c>
      <c r="O6" s="80"/>
      <c r="P6" s="80"/>
      <c r="Q6" s="80"/>
      <c r="R6" s="80"/>
      <c r="S6" s="80"/>
      <c r="T6" s="80"/>
      <c r="U6" s="80"/>
      <c r="V6" s="80"/>
      <c r="W6" s="80"/>
    </row>
    <row r="7" spans="1:29" ht="30" customHeight="1" thickBot="1" x14ac:dyDescent="0.25">
      <c r="B7" s="23"/>
      <c r="C7" s="21" t="s">
        <v>12</v>
      </c>
      <c r="D7" s="79" t="s">
        <v>12</v>
      </c>
      <c r="E7" s="79"/>
      <c r="F7" s="79"/>
      <c r="G7" s="79"/>
      <c r="H7" s="79"/>
      <c r="I7" s="22"/>
      <c r="J7" s="24" t="s">
        <v>18</v>
      </c>
      <c r="K7" s="24" t="s">
        <v>19</v>
      </c>
      <c r="L7" s="24" t="s">
        <v>18</v>
      </c>
      <c r="M7" s="24" t="s">
        <v>19</v>
      </c>
      <c r="N7" s="25"/>
      <c r="O7" s="80" t="s">
        <v>12</v>
      </c>
      <c r="P7" s="80"/>
      <c r="Q7" s="80"/>
      <c r="R7" s="80"/>
      <c r="S7" s="80"/>
      <c r="T7" s="80"/>
      <c r="U7" s="80"/>
      <c r="V7" s="80"/>
      <c r="W7" s="80"/>
    </row>
    <row r="8" spans="1:29" ht="30" customHeight="1" thickBot="1" x14ac:dyDescent="0.25">
      <c r="B8" s="23"/>
      <c r="C8" s="21" t="s">
        <v>12</v>
      </c>
      <c r="D8" s="79" t="s">
        <v>12</v>
      </c>
      <c r="E8" s="79"/>
      <c r="F8" s="79"/>
      <c r="G8" s="79"/>
      <c r="H8" s="79"/>
      <c r="I8" s="22"/>
      <c r="J8" s="26" t="s">
        <v>361</v>
      </c>
      <c r="K8" s="26" t="s">
        <v>360</v>
      </c>
      <c r="L8" s="26" t="s">
        <v>21</v>
      </c>
      <c r="M8" s="26" t="s">
        <v>21</v>
      </c>
      <c r="N8" s="25"/>
      <c r="O8" s="22"/>
      <c r="P8" s="80" t="s">
        <v>12</v>
      </c>
      <c r="Q8" s="80"/>
      <c r="R8" s="80"/>
      <c r="S8" s="80"/>
      <c r="T8" s="80"/>
      <c r="U8" s="80"/>
      <c r="V8" s="80"/>
      <c r="W8" s="80"/>
    </row>
    <row r="9" spans="1:29" ht="25.5" customHeight="1" thickBot="1" x14ac:dyDescent="0.25">
      <c r="B9" s="23"/>
      <c r="C9" s="79" t="s">
        <v>12</v>
      </c>
      <c r="D9" s="79"/>
      <c r="E9" s="79"/>
      <c r="F9" s="79"/>
      <c r="G9" s="79"/>
      <c r="H9" s="79"/>
      <c r="I9" s="79"/>
      <c r="J9" s="79"/>
      <c r="K9" s="79"/>
      <c r="L9" s="79"/>
      <c r="M9" s="79"/>
      <c r="N9" s="79"/>
      <c r="O9" s="79"/>
      <c r="P9" s="79"/>
      <c r="Q9" s="79"/>
      <c r="R9" s="79"/>
      <c r="S9" s="79"/>
      <c r="T9" s="79"/>
      <c r="U9" s="79"/>
      <c r="V9" s="79"/>
      <c r="W9" s="80"/>
    </row>
    <row r="10" spans="1:29" ht="66.75" customHeight="1" thickTop="1" thickBot="1" x14ac:dyDescent="0.25">
      <c r="B10" s="27" t="s">
        <v>22</v>
      </c>
      <c r="C10" s="90" t="s">
        <v>359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94" t="s">
        <v>25</v>
      </c>
      <c r="C13" s="95"/>
      <c r="D13" s="95"/>
      <c r="E13" s="95"/>
      <c r="F13" s="95"/>
      <c r="G13" s="95"/>
      <c r="H13" s="95"/>
      <c r="I13" s="95"/>
      <c r="J13" s="28"/>
      <c r="K13" s="95" t="s">
        <v>26</v>
      </c>
      <c r="L13" s="95"/>
      <c r="M13" s="95"/>
      <c r="N13" s="95"/>
      <c r="O13" s="95"/>
      <c r="P13" s="95"/>
      <c r="Q13" s="95"/>
      <c r="R13" s="29"/>
      <c r="S13" s="95" t="s">
        <v>27</v>
      </c>
      <c r="T13" s="95"/>
      <c r="U13" s="95"/>
      <c r="V13" s="95"/>
      <c r="W13" s="96"/>
    </row>
    <row r="14" spans="1:29" ht="69" customHeight="1" x14ac:dyDescent="0.2">
      <c r="B14" s="20" t="s">
        <v>28</v>
      </c>
      <c r="C14" s="92" t="s">
        <v>12</v>
      </c>
      <c r="D14" s="92"/>
      <c r="E14" s="92"/>
      <c r="F14" s="92"/>
      <c r="G14" s="92"/>
      <c r="H14" s="92"/>
      <c r="I14" s="92"/>
      <c r="J14" s="30"/>
      <c r="K14" s="30" t="s">
        <v>29</v>
      </c>
      <c r="L14" s="92" t="s">
        <v>12</v>
      </c>
      <c r="M14" s="92"/>
      <c r="N14" s="92"/>
      <c r="O14" s="92"/>
      <c r="P14" s="92"/>
      <c r="Q14" s="92"/>
      <c r="R14" s="22"/>
      <c r="S14" s="30" t="s">
        <v>30</v>
      </c>
      <c r="T14" s="97" t="s">
        <v>338</v>
      </c>
      <c r="U14" s="97"/>
      <c r="V14" s="97"/>
      <c r="W14" s="97"/>
    </row>
    <row r="15" spans="1:29" ht="86.25" customHeight="1" x14ac:dyDescent="0.2">
      <c r="B15" s="20" t="s">
        <v>32</v>
      </c>
      <c r="C15" s="92" t="s">
        <v>12</v>
      </c>
      <c r="D15" s="92"/>
      <c r="E15" s="92"/>
      <c r="F15" s="92"/>
      <c r="G15" s="92"/>
      <c r="H15" s="92"/>
      <c r="I15" s="92"/>
      <c r="J15" s="30"/>
      <c r="K15" s="30" t="s">
        <v>32</v>
      </c>
      <c r="L15" s="92" t="s">
        <v>12</v>
      </c>
      <c r="M15" s="92"/>
      <c r="N15" s="92"/>
      <c r="O15" s="92"/>
      <c r="P15" s="92"/>
      <c r="Q15" s="92"/>
      <c r="R15" s="22"/>
      <c r="S15" s="30" t="s">
        <v>33</v>
      </c>
      <c r="T15" s="97" t="s">
        <v>12</v>
      </c>
      <c r="U15" s="97"/>
      <c r="V15" s="97"/>
      <c r="W15" s="97"/>
    </row>
    <row r="16" spans="1:29" ht="25.5" customHeight="1" thickBot="1" x14ac:dyDescent="0.25">
      <c r="B16" s="31" t="s">
        <v>34</v>
      </c>
      <c r="C16" s="98" t="s">
        <v>12</v>
      </c>
      <c r="D16" s="98"/>
      <c r="E16" s="98"/>
      <c r="F16" s="98"/>
      <c r="G16" s="98"/>
      <c r="H16" s="98"/>
      <c r="I16" s="98"/>
      <c r="J16" s="98"/>
      <c r="K16" s="98"/>
      <c r="L16" s="98"/>
      <c r="M16" s="98"/>
      <c r="N16" s="98"/>
      <c r="O16" s="98"/>
      <c r="P16" s="98"/>
      <c r="Q16" s="98"/>
      <c r="R16" s="98"/>
      <c r="S16" s="98"/>
      <c r="T16" s="98"/>
      <c r="U16" s="98"/>
      <c r="V16" s="98"/>
      <c r="W16" s="99"/>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00" t="s">
        <v>36</v>
      </c>
      <c r="C18" s="101"/>
      <c r="D18" s="101"/>
      <c r="E18" s="101"/>
      <c r="F18" s="101"/>
      <c r="G18" s="101"/>
      <c r="H18" s="101"/>
      <c r="I18" s="101"/>
      <c r="J18" s="101"/>
      <c r="K18" s="101"/>
      <c r="L18" s="101"/>
      <c r="M18" s="101"/>
      <c r="N18" s="101"/>
      <c r="O18" s="101"/>
      <c r="P18" s="101"/>
      <c r="Q18" s="101"/>
      <c r="R18" s="101"/>
      <c r="S18" s="101"/>
      <c r="T18" s="102"/>
      <c r="U18" s="103" t="s">
        <v>37</v>
      </c>
      <c r="V18" s="104"/>
      <c r="W18" s="105"/>
    </row>
    <row r="19" spans="2:27" ht="14.25" customHeight="1" x14ac:dyDescent="0.2">
      <c r="B19" s="106"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15" t="s">
        <v>46</v>
      </c>
    </row>
    <row r="20" spans="2:27" ht="27" customHeight="1" thickBot="1" x14ac:dyDescent="0.25">
      <c r="B20" s="108"/>
      <c r="C20" s="109"/>
      <c r="D20" s="109"/>
      <c r="E20" s="109"/>
      <c r="F20" s="109"/>
      <c r="G20" s="109"/>
      <c r="H20" s="109"/>
      <c r="I20" s="109"/>
      <c r="J20" s="109"/>
      <c r="K20" s="109"/>
      <c r="L20" s="109"/>
      <c r="M20" s="109"/>
      <c r="N20" s="109"/>
      <c r="O20" s="109"/>
      <c r="P20" s="109"/>
      <c r="Q20" s="109"/>
      <c r="R20" s="109"/>
      <c r="S20" s="109"/>
      <c r="T20" s="111"/>
      <c r="U20" s="113"/>
      <c r="V20" s="109"/>
      <c r="W20" s="116"/>
      <c r="Z20" s="33" t="s">
        <v>12</v>
      </c>
      <c r="AA20" s="33" t="s">
        <v>47</v>
      </c>
    </row>
    <row r="21" spans="2:27" ht="56.25" customHeight="1" x14ac:dyDescent="0.2">
      <c r="B21" s="117" t="s">
        <v>358</v>
      </c>
      <c r="C21" s="118"/>
      <c r="D21" s="118"/>
      <c r="E21" s="118"/>
      <c r="F21" s="118"/>
      <c r="G21" s="118"/>
      <c r="H21" s="118"/>
      <c r="I21" s="118"/>
      <c r="J21" s="118"/>
      <c r="K21" s="118"/>
      <c r="L21" s="118"/>
      <c r="M21" s="119" t="s">
        <v>336</v>
      </c>
      <c r="N21" s="119"/>
      <c r="O21" s="119" t="s">
        <v>49</v>
      </c>
      <c r="P21" s="119"/>
      <c r="Q21" s="120" t="s">
        <v>68</v>
      </c>
      <c r="R21" s="120"/>
      <c r="S21" s="34" t="s">
        <v>357</v>
      </c>
      <c r="T21" s="34" t="s">
        <v>109</v>
      </c>
      <c r="U21" s="34" t="s">
        <v>109</v>
      </c>
      <c r="V21" s="34" t="str">
        <f>+IF(ISERR(U21/T21*100),"N/A",ROUND(U21/T21*100,2))</f>
        <v>N/A</v>
      </c>
      <c r="W21" s="35" t="str">
        <f>+IF(ISERR(U21/S21*100),"N/A",ROUND(U21/S21*100,2))</f>
        <v>N/A</v>
      </c>
    </row>
    <row r="22" spans="2:27" ht="56.25" customHeight="1" x14ac:dyDescent="0.2">
      <c r="B22" s="117" t="s">
        <v>356</v>
      </c>
      <c r="C22" s="118"/>
      <c r="D22" s="118"/>
      <c r="E22" s="118"/>
      <c r="F22" s="118"/>
      <c r="G22" s="118"/>
      <c r="H22" s="118"/>
      <c r="I22" s="118"/>
      <c r="J22" s="118"/>
      <c r="K22" s="118"/>
      <c r="L22" s="118"/>
      <c r="M22" s="119" t="s">
        <v>336</v>
      </c>
      <c r="N22" s="119"/>
      <c r="O22" s="119" t="s">
        <v>49</v>
      </c>
      <c r="P22" s="119"/>
      <c r="Q22" s="120" t="s">
        <v>68</v>
      </c>
      <c r="R22" s="120"/>
      <c r="S22" s="34" t="s">
        <v>355</v>
      </c>
      <c r="T22" s="34" t="s">
        <v>109</v>
      </c>
      <c r="U22" s="34" t="s">
        <v>109</v>
      </c>
      <c r="V22" s="34" t="str">
        <f>+IF(ISERR(U22/T22*100),"N/A",ROUND(U22/T22*100,2))</f>
        <v>N/A</v>
      </c>
      <c r="W22" s="35" t="str">
        <f>+IF(ISERR(U22/S22*100),"N/A",ROUND(U22/S22*100,2))</f>
        <v>N/A</v>
      </c>
    </row>
    <row r="23" spans="2:27" ht="56.25" customHeight="1" x14ac:dyDescent="0.2">
      <c r="B23" s="117" t="s">
        <v>354</v>
      </c>
      <c r="C23" s="118"/>
      <c r="D23" s="118"/>
      <c r="E23" s="118"/>
      <c r="F23" s="118"/>
      <c r="G23" s="118"/>
      <c r="H23" s="118"/>
      <c r="I23" s="118"/>
      <c r="J23" s="118"/>
      <c r="K23" s="118"/>
      <c r="L23" s="118"/>
      <c r="M23" s="119" t="s">
        <v>336</v>
      </c>
      <c r="N23" s="119"/>
      <c r="O23" s="119" t="s">
        <v>49</v>
      </c>
      <c r="P23" s="119"/>
      <c r="Q23" s="120" t="s">
        <v>68</v>
      </c>
      <c r="R23" s="120"/>
      <c r="S23" s="34" t="s">
        <v>353</v>
      </c>
      <c r="T23" s="34" t="s">
        <v>109</v>
      </c>
      <c r="U23" s="34" t="s">
        <v>109</v>
      </c>
      <c r="V23" s="34" t="str">
        <f>+IF(ISERR(U23/T23*100),"N/A",ROUND(U23/T23*100,2))</f>
        <v>N/A</v>
      </c>
      <c r="W23" s="35" t="str">
        <f>+IF(ISERR(U23/S23*100),"N/A",ROUND(U23/S23*100,2))</f>
        <v>N/A</v>
      </c>
    </row>
    <row r="24" spans="2:27" ht="56.25" customHeight="1" thickBot="1" x14ac:dyDescent="0.25">
      <c r="B24" s="117" t="s">
        <v>352</v>
      </c>
      <c r="C24" s="118"/>
      <c r="D24" s="118"/>
      <c r="E24" s="118"/>
      <c r="F24" s="118"/>
      <c r="G24" s="118"/>
      <c r="H24" s="118"/>
      <c r="I24" s="118"/>
      <c r="J24" s="118"/>
      <c r="K24" s="118"/>
      <c r="L24" s="118"/>
      <c r="M24" s="119" t="s">
        <v>336</v>
      </c>
      <c r="N24" s="119"/>
      <c r="O24" s="119" t="s">
        <v>49</v>
      </c>
      <c r="P24" s="119"/>
      <c r="Q24" s="120" t="s">
        <v>68</v>
      </c>
      <c r="R24" s="120"/>
      <c r="S24" s="34" t="s">
        <v>267</v>
      </c>
      <c r="T24" s="34" t="s">
        <v>109</v>
      </c>
      <c r="U24" s="34" t="s">
        <v>109</v>
      </c>
      <c r="V24" s="34" t="str">
        <f>+IF(ISERR(U24/T24*100),"N/A",ROUND(U24/T24*100,2))</f>
        <v>N/A</v>
      </c>
      <c r="W24" s="35" t="str">
        <f>+IF(ISERR(U24/S24*100),"N/A",ROUND(U24/S24*100,2))</f>
        <v>N/A</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27" t="s">
        <v>63</v>
      </c>
      <c r="C26" s="128"/>
      <c r="D26" s="128"/>
      <c r="E26" s="128"/>
      <c r="F26" s="128"/>
      <c r="G26" s="128"/>
      <c r="H26" s="128"/>
      <c r="I26" s="128"/>
      <c r="J26" s="128"/>
      <c r="K26" s="128"/>
      <c r="L26" s="128"/>
      <c r="M26" s="128"/>
      <c r="N26" s="128"/>
      <c r="O26" s="128"/>
      <c r="P26" s="128"/>
      <c r="Q26" s="129"/>
      <c r="R26" s="37" t="s">
        <v>42</v>
      </c>
      <c r="S26" s="104" t="s">
        <v>43</v>
      </c>
      <c r="T26" s="104"/>
      <c r="U26" s="38" t="s">
        <v>64</v>
      </c>
      <c r="V26" s="103" t="s">
        <v>65</v>
      </c>
      <c r="W26" s="105"/>
    </row>
    <row r="27" spans="2:27" ht="30.75" customHeight="1" thickBot="1" x14ac:dyDescent="0.25">
      <c r="B27" s="130"/>
      <c r="C27" s="131"/>
      <c r="D27" s="131"/>
      <c r="E27" s="131"/>
      <c r="F27" s="131"/>
      <c r="G27" s="131"/>
      <c r="H27" s="131"/>
      <c r="I27" s="131"/>
      <c r="J27" s="131"/>
      <c r="K27" s="131"/>
      <c r="L27" s="131"/>
      <c r="M27" s="131"/>
      <c r="N27" s="131"/>
      <c r="O27" s="131"/>
      <c r="P27" s="131"/>
      <c r="Q27" s="132"/>
      <c r="R27" s="39" t="s">
        <v>66</v>
      </c>
      <c r="S27" s="39" t="s">
        <v>66</v>
      </c>
      <c r="T27" s="39" t="s">
        <v>49</v>
      </c>
      <c r="U27" s="39" t="s">
        <v>66</v>
      </c>
      <c r="V27" s="39" t="s">
        <v>67</v>
      </c>
      <c r="W27" s="32" t="s">
        <v>68</v>
      </c>
      <c r="Y27" s="36"/>
    </row>
    <row r="28" spans="2:27" ht="23.25" customHeight="1" thickBot="1" x14ac:dyDescent="0.25">
      <c r="B28" s="133" t="s">
        <v>69</v>
      </c>
      <c r="C28" s="134"/>
      <c r="D28" s="134"/>
      <c r="E28" s="40" t="s">
        <v>332</v>
      </c>
      <c r="F28" s="40"/>
      <c r="G28" s="40"/>
      <c r="H28" s="41"/>
      <c r="I28" s="41"/>
      <c r="J28" s="41"/>
      <c r="K28" s="41"/>
      <c r="L28" s="41"/>
      <c r="M28" s="41"/>
      <c r="N28" s="41"/>
      <c r="O28" s="41"/>
      <c r="P28" s="42"/>
      <c r="Q28" s="42"/>
      <c r="R28" s="43" t="s">
        <v>351</v>
      </c>
      <c r="S28" s="44" t="s">
        <v>12</v>
      </c>
      <c r="T28" s="42"/>
      <c r="U28" s="44" t="s">
        <v>348</v>
      </c>
      <c r="V28" s="42"/>
      <c r="W28" s="45">
        <f>+IF(ISERR(U28/R28*100),"N/A",ROUND(U28/R28*100,2))</f>
        <v>58.35</v>
      </c>
    </row>
    <row r="29" spans="2:27" ht="26.25" customHeight="1" thickBot="1" x14ac:dyDescent="0.25">
      <c r="B29" s="135" t="s">
        <v>73</v>
      </c>
      <c r="C29" s="136"/>
      <c r="D29" s="136"/>
      <c r="E29" s="46" t="s">
        <v>332</v>
      </c>
      <c r="F29" s="46"/>
      <c r="G29" s="46"/>
      <c r="H29" s="47"/>
      <c r="I29" s="47"/>
      <c r="J29" s="47"/>
      <c r="K29" s="47"/>
      <c r="L29" s="47"/>
      <c r="M29" s="47"/>
      <c r="N29" s="47"/>
      <c r="O29" s="47"/>
      <c r="P29" s="48"/>
      <c r="Q29" s="48"/>
      <c r="R29" s="49" t="s">
        <v>350</v>
      </c>
      <c r="S29" s="50" t="s">
        <v>349</v>
      </c>
      <c r="T29" s="51">
        <f>+IF(ISERR(S29/R29*100),"N/A",ROUND(S29/R29*100,2))</f>
        <v>81.8</v>
      </c>
      <c r="U29" s="50" t="s">
        <v>348</v>
      </c>
      <c r="V29" s="51">
        <f>+IF(ISERR(U29/S29*100),"N/A",ROUND(U29/S29*100,2))</f>
        <v>74.09</v>
      </c>
      <c r="W29" s="52">
        <f>+IF(ISERR(U29/R29*100),"N/A",ROUND(U29/R29*100,2))</f>
        <v>60.61</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21" t="s">
        <v>347</v>
      </c>
      <c r="C31" s="122"/>
      <c r="D31" s="122"/>
      <c r="E31" s="122"/>
      <c r="F31" s="122"/>
      <c r="G31" s="122"/>
      <c r="H31" s="122"/>
      <c r="I31" s="122"/>
      <c r="J31" s="122"/>
      <c r="K31" s="122"/>
      <c r="L31" s="122"/>
      <c r="M31" s="122"/>
      <c r="N31" s="122"/>
      <c r="O31" s="122"/>
      <c r="P31" s="122"/>
      <c r="Q31" s="122"/>
      <c r="R31" s="122"/>
      <c r="S31" s="122"/>
      <c r="T31" s="122"/>
      <c r="U31" s="122"/>
      <c r="V31" s="122"/>
      <c r="W31" s="123"/>
    </row>
    <row r="32" spans="2:27" ht="25.5" customHeight="1" thickBot="1" x14ac:dyDescent="0.25">
      <c r="B32" s="137"/>
      <c r="C32" s="138"/>
      <c r="D32" s="138"/>
      <c r="E32" s="138"/>
      <c r="F32" s="138"/>
      <c r="G32" s="138"/>
      <c r="H32" s="138"/>
      <c r="I32" s="138"/>
      <c r="J32" s="138"/>
      <c r="K32" s="138"/>
      <c r="L32" s="138"/>
      <c r="M32" s="138"/>
      <c r="N32" s="138"/>
      <c r="O32" s="138"/>
      <c r="P32" s="138"/>
      <c r="Q32" s="138"/>
      <c r="R32" s="138"/>
      <c r="S32" s="138"/>
      <c r="T32" s="138"/>
      <c r="U32" s="138"/>
      <c r="V32" s="138"/>
      <c r="W32" s="139"/>
    </row>
    <row r="33" spans="2:23" ht="37.5" customHeight="1" thickTop="1" x14ac:dyDescent="0.2">
      <c r="B33" s="121" t="s">
        <v>346</v>
      </c>
      <c r="C33" s="122"/>
      <c r="D33" s="122"/>
      <c r="E33" s="122"/>
      <c r="F33" s="122"/>
      <c r="G33" s="122"/>
      <c r="H33" s="122"/>
      <c r="I33" s="122"/>
      <c r="J33" s="122"/>
      <c r="K33" s="122"/>
      <c r="L33" s="122"/>
      <c r="M33" s="122"/>
      <c r="N33" s="122"/>
      <c r="O33" s="122"/>
      <c r="P33" s="122"/>
      <c r="Q33" s="122"/>
      <c r="R33" s="122"/>
      <c r="S33" s="122"/>
      <c r="T33" s="122"/>
      <c r="U33" s="122"/>
      <c r="V33" s="122"/>
      <c r="W33" s="123"/>
    </row>
    <row r="34" spans="2:23" ht="15" customHeight="1" thickBot="1" x14ac:dyDescent="0.25">
      <c r="B34" s="137"/>
      <c r="C34" s="138"/>
      <c r="D34" s="138"/>
      <c r="E34" s="138"/>
      <c r="F34" s="138"/>
      <c r="G34" s="138"/>
      <c r="H34" s="138"/>
      <c r="I34" s="138"/>
      <c r="J34" s="138"/>
      <c r="K34" s="138"/>
      <c r="L34" s="138"/>
      <c r="M34" s="138"/>
      <c r="N34" s="138"/>
      <c r="O34" s="138"/>
      <c r="P34" s="138"/>
      <c r="Q34" s="138"/>
      <c r="R34" s="138"/>
      <c r="S34" s="138"/>
      <c r="T34" s="138"/>
      <c r="U34" s="138"/>
      <c r="V34" s="138"/>
      <c r="W34" s="139"/>
    </row>
    <row r="35" spans="2:23" ht="37.5" customHeight="1" thickTop="1" x14ac:dyDescent="0.2">
      <c r="B35" s="121" t="s">
        <v>345</v>
      </c>
      <c r="C35" s="122"/>
      <c r="D35" s="122"/>
      <c r="E35" s="122"/>
      <c r="F35" s="122"/>
      <c r="G35" s="122"/>
      <c r="H35" s="122"/>
      <c r="I35" s="122"/>
      <c r="J35" s="122"/>
      <c r="K35" s="122"/>
      <c r="L35" s="122"/>
      <c r="M35" s="122"/>
      <c r="N35" s="122"/>
      <c r="O35" s="122"/>
      <c r="P35" s="122"/>
      <c r="Q35" s="122"/>
      <c r="R35" s="122"/>
      <c r="S35" s="122"/>
      <c r="T35" s="122"/>
      <c r="U35" s="122"/>
      <c r="V35" s="122"/>
      <c r="W35" s="123"/>
    </row>
    <row r="36" spans="2:23" ht="13.5" thickBot="1" x14ac:dyDescent="0.25">
      <c r="B36" s="124"/>
      <c r="C36" s="125"/>
      <c r="D36" s="125"/>
      <c r="E36" s="125"/>
      <c r="F36" s="125"/>
      <c r="G36" s="125"/>
      <c r="H36" s="125"/>
      <c r="I36" s="125"/>
      <c r="J36" s="125"/>
      <c r="K36" s="125"/>
      <c r="L36" s="125"/>
      <c r="M36" s="125"/>
      <c r="N36" s="125"/>
      <c r="O36" s="125"/>
      <c r="P36" s="125"/>
      <c r="Q36" s="125"/>
      <c r="R36" s="125"/>
      <c r="S36" s="125"/>
      <c r="T36" s="125"/>
      <c r="U36" s="125"/>
      <c r="V36" s="125"/>
      <c r="W36" s="126"/>
    </row>
  </sheetData>
  <mergeCells count="63">
    <mergeCell ref="B35:W36"/>
    <mergeCell ref="B24:L24"/>
    <mergeCell ref="M24:N24"/>
    <mergeCell ref="O24:P24"/>
    <mergeCell ref="Q24:R24"/>
    <mergeCell ref="B26:Q27"/>
    <mergeCell ref="B33:W34"/>
    <mergeCell ref="V26:W26"/>
    <mergeCell ref="B28:D28"/>
    <mergeCell ref="B29:D29"/>
    <mergeCell ref="B31:W32"/>
    <mergeCell ref="B23:L23"/>
    <mergeCell ref="M23:N23"/>
    <mergeCell ref="O23:P23"/>
    <mergeCell ref="Q23:R23"/>
    <mergeCell ref="S26:T26"/>
    <mergeCell ref="B21:L21"/>
    <mergeCell ref="M21:N21"/>
    <mergeCell ref="O21:P21"/>
    <mergeCell ref="Q21:R21"/>
    <mergeCell ref="B22:L22"/>
    <mergeCell ref="M22:N22"/>
    <mergeCell ref="O22:P22"/>
    <mergeCell ref="Q22:R22"/>
    <mergeCell ref="O19:P20"/>
    <mergeCell ref="Q19:R20"/>
    <mergeCell ref="S19:S20"/>
    <mergeCell ref="T19:T20"/>
    <mergeCell ref="U19:U2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C5:W5"/>
    <mergeCell ref="D8:H8"/>
    <mergeCell ref="P8:W8"/>
    <mergeCell ref="C9:W9"/>
    <mergeCell ref="C10:W10"/>
    <mergeCell ref="D6:H6"/>
    <mergeCell ref="J6:K6"/>
    <mergeCell ref="L6:M6"/>
    <mergeCell ref="N6:W6"/>
    <mergeCell ref="D7:H7"/>
    <mergeCell ref="O7:W7"/>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AC47"/>
  <sheetViews>
    <sheetView view="pageBreakPreview" topLeftCell="A28"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401</v>
      </c>
      <c r="D4" s="83" t="s">
        <v>400</v>
      </c>
      <c r="E4" s="83"/>
      <c r="F4" s="83"/>
      <c r="G4" s="83"/>
      <c r="H4" s="84"/>
      <c r="I4" s="18"/>
      <c r="J4" s="85" t="s">
        <v>7</v>
      </c>
      <c r="K4" s="83"/>
      <c r="L4" s="17" t="s">
        <v>399</v>
      </c>
      <c r="M4" s="86" t="s">
        <v>398</v>
      </c>
      <c r="N4" s="86"/>
      <c r="O4" s="86"/>
      <c r="P4" s="86"/>
      <c r="Q4" s="87"/>
      <c r="R4" s="19"/>
      <c r="S4" s="88" t="s">
        <v>10</v>
      </c>
      <c r="T4" s="89"/>
      <c r="U4" s="89"/>
      <c r="V4" s="90" t="s">
        <v>397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390</v>
      </c>
      <c r="D6" s="92" t="s">
        <v>396</v>
      </c>
      <c r="E6" s="92"/>
      <c r="F6" s="92"/>
      <c r="G6" s="92"/>
      <c r="H6" s="92"/>
      <c r="I6" s="55"/>
      <c r="J6" s="93" t="s">
        <v>16</v>
      </c>
      <c r="K6" s="93"/>
      <c r="L6" s="93" t="s">
        <v>17</v>
      </c>
      <c r="M6" s="93"/>
      <c r="N6" s="140" t="s">
        <v>12</v>
      </c>
      <c r="O6" s="140"/>
      <c r="P6" s="140"/>
      <c r="Q6" s="140"/>
      <c r="R6" s="140"/>
      <c r="S6" s="140"/>
      <c r="T6" s="140"/>
      <c r="U6" s="140"/>
      <c r="V6" s="140"/>
      <c r="W6" s="140"/>
    </row>
    <row r="7" spans="1:29" ht="41.25" customHeight="1" thickBot="1" x14ac:dyDescent="0.25">
      <c r="B7" s="71"/>
      <c r="C7" s="21" t="s">
        <v>388</v>
      </c>
      <c r="D7" s="79" t="s">
        <v>395</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386</v>
      </c>
      <c r="D8" s="79" t="s">
        <v>394</v>
      </c>
      <c r="E8" s="79"/>
      <c r="F8" s="79"/>
      <c r="G8" s="79"/>
      <c r="H8" s="79"/>
      <c r="I8" s="55"/>
      <c r="J8" s="26" t="s">
        <v>21</v>
      </c>
      <c r="K8" s="26" t="s">
        <v>21</v>
      </c>
      <c r="L8" s="26" t="s">
        <v>21</v>
      </c>
      <c r="M8" s="26" t="s">
        <v>21</v>
      </c>
      <c r="N8" s="25"/>
      <c r="O8" s="55"/>
      <c r="P8" s="140" t="s">
        <v>12</v>
      </c>
      <c r="Q8" s="140"/>
      <c r="R8" s="140"/>
      <c r="S8" s="140"/>
      <c r="T8" s="140"/>
      <c r="U8" s="140"/>
      <c r="V8" s="140"/>
      <c r="W8" s="140"/>
    </row>
    <row r="9" spans="1:29" ht="30" customHeight="1" x14ac:dyDescent="0.2">
      <c r="B9" s="71"/>
      <c r="C9" s="21" t="s">
        <v>375</v>
      </c>
      <c r="D9" s="79" t="s">
        <v>393</v>
      </c>
      <c r="E9" s="79"/>
      <c r="F9" s="79"/>
      <c r="G9" s="79"/>
      <c r="H9" s="79"/>
      <c r="I9" s="79" t="s">
        <v>12</v>
      </c>
      <c r="J9" s="79"/>
      <c r="K9" s="79"/>
      <c r="L9" s="79"/>
      <c r="M9" s="79"/>
      <c r="N9" s="79"/>
      <c r="O9" s="79"/>
      <c r="P9" s="79"/>
      <c r="Q9" s="79"/>
      <c r="R9" s="79"/>
      <c r="S9" s="79"/>
      <c r="T9" s="79"/>
      <c r="U9" s="79"/>
      <c r="V9" s="79"/>
      <c r="W9" s="140"/>
    </row>
    <row r="10" spans="1:29" ht="25.5" customHeight="1" thickBot="1" x14ac:dyDescent="0.25">
      <c r="B10" s="71"/>
      <c r="C10" s="140" t="s">
        <v>12</v>
      </c>
      <c r="D10" s="140"/>
      <c r="E10" s="140"/>
      <c r="F10" s="140"/>
      <c r="G10" s="140"/>
      <c r="H10" s="140"/>
      <c r="I10" s="140"/>
      <c r="J10" s="140"/>
      <c r="K10" s="140"/>
      <c r="L10" s="140"/>
      <c r="M10" s="140"/>
      <c r="N10" s="140"/>
      <c r="O10" s="140"/>
      <c r="P10" s="140"/>
      <c r="Q10" s="140"/>
      <c r="R10" s="140"/>
      <c r="S10" s="140"/>
      <c r="T10" s="140"/>
      <c r="U10" s="140"/>
      <c r="V10" s="140"/>
      <c r="W10" s="140"/>
    </row>
    <row r="11" spans="1:29" ht="66.75" customHeight="1" thickTop="1" thickBot="1" x14ac:dyDescent="0.25">
      <c r="B11" s="27" t="s">
        <v>22</v>
      </c>
      <c r="C11" s="90" t="s">
        <v>12</v>
      </c>
      <c r="D11" s="90"/>
      <c r="E11" s="90"/>
      <c r="F11" s="90"/>
      <c r="G11" s="90"/>
      <c r="H11" s="90"/>
      <c r="I11" s="90"/>
      <c r="J11" s="90"/>
      <c r="K11" s="90"/>
      <c r="L11" s="90"/>
      <c r="M11" s="90"/>
      <c r="N11" s="90"/>
      <c r="O11" s="90"/>
      <c r="P11" s="90"/>
      <c r="Q11" s="90"/>
      <c r="R11" s="90"/>
      <c r="S11" s="90"/>
      <c r="T11" s="90"/>
      <c r="U11" s="90"/>
      <c r="V11" s="90"/>
      <c r="W11" s="91"/>
    </row>
    <row r="12" spans="1:29" ht="9" customHeight="1" thickTop="1" thickBot="1" x14ac:dyDescent="0.25"/>
    <row r="13" spans="1:29" ht="21.75" customHeight="1" thickTop="1" thickBot="1" x14ac:dyDescent="0.25">
      <c r="B13" s="11" t="s">
        <v>24</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41" t="s">
        <v>25</v>
      </c>
      <c r="C14" s="95"/>
      <c r="D14" s="95"/>
      <c r="E14" s="95"/>
      <c r="F14" s="95"/>
      <c r="G14" s="95"/>
      <c r="H14" s="95"/>
      <c r="I14" s="95"/>
      <c r="J14" s="28"/>
      <c r="K14" s="95" t="s">
        <v>26</v>
      </c>
      <c r="L14" s="95"/>
      <c r="M14" s="95"/>
      <c r="N14" s="95"/>
      <c r="O14" s="95"/>
      <c r="P14" s="95"/>
      <c r="Q14" s="95"/>
      <c r="R14" s="29"/>
      <c r="S14" s="95" t="s">
        <v>27</v>
      </c>
      <c r="T14" s="95"/>
      <c r="U14" s="95"/>
      <c r="V14" s="95"/>
      <c r="W14" s="142"/>
    </row>
    <row r="15" spans="1:29" ht="28.5" x14ac:dyDescent="0.2">
      <c r="B15" s="70" t="s">
        <v>28</v>
      </c>
      <c r="C15" s="92" t="s">
        <v>12</v>
      </c>
      <c r="D15" s="92"/>
      <c r="E15" s="92"/>
      <c r="F15" s="92"/>
      <c r="G15" s="92"/>
      <c r="H15" s="92"/>
      <c r="I15" s="92"/>
      <c r="J15" s="30"/>
      <c r="K15" s="30" t="s">
        <v>29</v>
      </c>
      <c r="L15" s="92" t="s">
        <v>12</v>
      </c>
      <c r="M15" s="92"/>
      <c r="N15" s="92"/>
      <c r="O15" s="92"/>
      <c r="P15" s="92"/>
      <c r="Q15" s="92"/>
      <c r="R15" s="55"/>
      <c r="S15" s="30" t="s">
        <v>30</v>
      </c>
      <c r="T15" s="143" t="s">
        <v>392</v>
      </c>
      <c r="U15" s="143"/>
      <c r="V15" s="143"/>
      <c r="W15" s="143"/>
    </row>
    <row r="16" spans="1:29" ht="28.5" x14ac:dyDescent="0.2">
      <c r="B16" s="70" t="s">
        <v>32</v>
      </c>
      <c r="C16" s="92" t="s">
        <v>12</v>
      </c>
      <c r="D16" s="92"/>
      <c r="E16" s="92"/>
      <c r="F16" s="92"/>
      <c r="G16" s="92"/>
      <c r="H16" s="92"/>
      <c r="I16" s="92"/>
      <c r="J16" s="30"/>
      <c r="K16" s="30" t="s">
        <v>32</v>
      </c>
      <c r="L16" s="92" t="s">
        <v>12</v>
      </c>
      <c r="M16" s="92"/>
      <c r="N16" s="92"/>
      <c r="O16" s="92"/>
      <c r="P16" s="92"/>
      <c r="Q16" s="92"/>
      <c r="R16" s="55"/>
      <c r="S16" s="30" t="s">
        <v>33</v>
      </c>
      <c r="T16" s="143" t="s">
        <v>12</v>
      </c>
      <c r="U16" s="143"/>
      <c r="V16" s="143"/>
      <c r="W16" s="143"/>
    </row>
    <row r="17" spans="2:27" ht="25.5" customHeight="1" thickBot="1" x14ac:dyDescent="0.25">
      <c r="B17" s="69" t="s">
        <v>34</v>
      </c>
      <c r="C17" s="98" t="s">
        <v>12</v>
      </c>
      <c r="D17" s="98"/>
      <c r="E17" s="98"/>
      <c r="F17" s="98"/>
      <c r="G17" s="98"/>
      <c r="H17" s="98"/>
      <c r="I17" s="98"/>
      <c r="J17" s="98"/>
      <c r="K17" s="98"/>
      <c r="L17" s="98"/>
      <c r="M17" s="98"/>
      <c r="N17" s="98"/>
      <c r="O17" s="98"/>
      <c r="P17" s="98"/>
      <c r="Q17" s="98"/>
      <c r="R17" s="98"/>
      <c r="S17" s="98"/>
      <c r="T17" s="98"/>
      <c r="U17" s="98"/>
      <c r="V17" s="98"/>
      <c r="W17" s="144"/>
    </row>
    <row r="18" spans="2:27" ht="21.75" customHeight="1" thickTop="1" thickBot="1" x14ac:dyDescent="0.25">
      <c r="B18" s="11" t="s">
        <v>35</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45" t="s">
        <v>36</v>
      </c>
      <c r="C19" s="101"/>
      <c r="D19" s="101"/>
      <c r="E19" s="101"/>
      <c r="F19" s="101"/>
      <c r="G19" s="101"/>
      <c r="H19" s="101"/>
      <c r="I19" s="101"/>
      <c r="J19" s="101"/>
      <c r="K19" s="101"/>
      <c r="L19" s="101"/>
      <c r="M19" s="101"/>
      <c r="N19" s="101"/>
      <c r="O19" s="101"/>
      <c r="P19" s="101"/>
      <c r="Q19" s="101"/>
      <c r="R19" s="101"/>
      <c r="S19" s="101"/>
      <c r="T19" s="102"/>
      <c r="U19" s="103" t="s">
        <v>37</v>
      </c>
      <c r="V19" s="104"/>
      <c r="W19" s="146"/>
    </row>
    <row r="20" spans="2:27" ht="14.25" customHeight="1" x14ac:dyDescent="0.2">
      <c r="B20" s="153" t="s">
        <v>38</v>
      </c>
      <c r="C20" s="107"/>
      <c r="D20" s="107"/>
      <c r="E20" s="107"/>
      <c r="F20" s="107"/>
      <c r="G20" s="107"/>
      <c r="H20" s="107"/>
      <c r="I20" s="107"/>
      <c r="J20" s="107"/>
      <c r="K20" s="107"/>
      <c r="L20" s="107"/>
      <c r="M20" s="107" t="s">
        <v>39</v>
      </c>
      <c r="N20" s="107"/>
      <c r="O20" s="107" t="s">
        <v>40</v>
      </c>
      <c r="P20" s="107"/>
      <c r="Q20" s="107" t="s">
        <v>41</v>
      </c>
      <c r="R20" s="107"/>
      <c r="S20" s="107" t="s">
        <v>42</v>
      </c>
      <c r="T20" s="110" t="s">
        <v>43</v>
      </c>
      <c r="U20" s="112" t="s">
        <v>44</v>
      </c>
      <c r="V20" s="114" t="s">
        <v>45</v>
      </c>
      <c r="W20" s="150" t="s">
        <v>46</v>
      </c>
    </row>
    <row r="21" spans="2:27" ht="27" customHeight="1" thickBot="1" x14ac:dyDescent="0.25">
      <c r="B21" s="154"/>
      <c r="C21" s="149"/>
      <c r="D21" s="149"/>
      <c r="E21" s="149"/>
      <c r="F21" s="149"/>
      <c r="G21" s="149"/>
      <c r="H21" s="149"/>
      <c r="I21" s="149"/>
      <c r="J21" s="149"/>
      <c r="K21" s="149"/>
      <c r="L21" s="149"/>
      <c r="M21" s="149"/>
      <c r="N21" s="149"/>
      <c r="O21" s="149"/>
      <c r="P21" s="149"/>
      <c r="Q21" s="149"/>
      <c r="R21" s="149"/>
      <c r="S21" s="149"/>
      <c r="T21" s="147"/>
      <c r="U21" s="148"/>
      <c r="V21" s="149"/>
      <c r="W21" s="151"/>
      <c r="Z21" s="33" t="s">
        <v>12</v>
      </c>
      <c r="AA21" s="33" t="s">
        <v>47</v>
      </c>
    </row>
    <row r="22" spans="2:27" ht="56.25" customHeight="1" x14ac:dyDescent="0.2">
      <c r="B22" s="152" t="s">
        <v>391</v>
      </c>
      <c r="C22" s="118"/>
      <c r="D22" s="118"/>
      <c r="E22" s="118"/>
      <c r="F22" s="118"/>
      <c r="G22" s="118"/>
      <c r="H22" s="118"/>
      <c r="I22" s="118"/>
      <c r="J22" s="118"/>
      <c r="K22" s="118"/>
      <c r="L22" s="118"/>
      <c r="M22" s="119" t="s">
        <v>390</v>
      </c>
      <c r="N22" s="119"/>
      <c r="O22" s="119" t="s">
        <v>49</v>
      </c>
      <c r="P22" s="119"/>
      <c r="Q22" s="120" t="s">
        <v>50</v>
      </c>
      <c r="R22" s="120"/>
      <c r="S22" s="34" t="s">
        <v>54</v>
      </c>
      <c r="T22" s="34" t="s">
        <v>59</v>
      </c>
      <c r="U22" s="34" t="s">
        <v>59</v>
      </c>
      <c r="V22" s="34" t="str">
        <f t="shared" ref="V22:V29" si="0">+IF(ISERR(U22/T22*100),"N/A",ROUND(U22/T22*100,2))</f>
        <v>N/A</v>
      </c>
      <c r="W22" s="67">
        <f t="shared" ref="W22:W29" si="1">+IF(ISERR(U22/S22*100),"N/A",ROUND(U22/S22*100,2))</f>
        <v>0</v>
      </c>
    </row>
    <row r="23" spans="2:27" ht="56.25" customHeight="1" x14ac:dyDescent="0.2">
      <c r="B23" s="152" t="s">
        <v>379</v>
      </c>
      <c r="C23" s="118"/>
      <c r="D23" s="118"/>
      <c r="E23" s="118"/>
      <c r="F23" s="118"/>
      <c r="G23" s="118"/>
      <c r="H23" s="118"/>
      <c r="I23" s="118"/>
      <c r="J23" s="118"/>
      <c r="K23" s="118"/>
      <c r="L23" s="118"/>
      <c r="M23" s="119" t="s">
        <v>388</v>
      </c>
      <c r="N23" s="119"/>
      <c r="O23" s="119" t="s">
        <v>49</v>
      </c>
      <c r="P23" s="119"/>
      <c r="Q23" s="120" t="s">
        <v>50</v>
      </c>
      <c r="R23" s="120"/>
      <c r="S23" s="34" t="s">
        <v>54</v>
      </c>
      <c r="T23" s="34" t="s">
        <v>389</v>
      </c>
      <c r="U23" s="34" t="s">
        <v>109</v>
      </c>
      <c r="V23" s="34" t="str">
        <f t="shared" si="0"/>
        <v>N/A</v>
      </c>
      <c r="W23" s="67" t="str">
        <f t="shared" si="1"/>
        <v>N/A</v>
      </c>
    </row>
    <row r="24" spans="2:27" ht="56.25" customHeight="1" x14ac:dyDescent="0.2">
      <c r="B24" s="152" t="s">
        <v>381</v>
      </c>
      <c r="C24" s="118"/>
      <c r="D24" s="118"/>
      <c r="E24" s="118"/>
      <c r="F24" s="118"/>
      <c r="G24" s="118"/>
      <c r="H24" s="118"/>
      <c r="I24" s="118"/>
      <c r="J24" s="118"/>
      <c r="K24" s="118"/>
      <c r="L24" s="118"/>
      <c r="M24" s="119" t="s">
        <v>388</v>
      </c>
      <c r="N24" s="119"/>
      <c r="O24" s="119" t="s">
        <v>49</v>
      </c>
      <c r="P24" s="119"/>
      <c r="Q24" s="120" t="s">
        <v>50</v>
      </c>
      <c r="R24" s="120"/>
      <c r="S24" s="34" t="s">
        <v>54</v>
      </c>
      <c r="T24" s="34" t="s">
        <v>104</v>
      </c>
      <c r="U24" s="34" t="s">
        <v>109</v>
      </c>
      <c r="V24" s="34" t="str">
        <f t="shared" si="0"/>
        <v>N/A</v>
      </c>
      <c r="W24" s="67" t="str">
        <f t="shared" si="1"/>
        <v>N/A</v>
      </c>
    </row>
    <row r="25" spans="2:27" ht="56.25" customHeight="1" x14ac:dyDescent="0.2">
      <c r="B25" s="152" t="s">
        <v>387</v>
      </c>
      <c r="C25" s="118"/>
      <c r="D25" s="118"/>
      <c r="E25" s="118"/>
      <c r="F25" s="118"/>
      <c r="G25" s="118"/>
      <c r="H25" s="118"/>
      <c r="I25" s="118"/>
      <c r="J25" s="118"/>
      <c r="K25" s="118"/>
      <c r="L25" s="118"/>
      <c r="M25" s="119" t="s">
        <v>386</v>
      </c>
      <c r="N25" s="119"/>
      <c r="O25" s="119" t="s">
        <v>49</v>
      </c>
      <c r="P25" s="119"/>
      <c r="Q25" s="120" t="s">
        <v>50</v>
      </c>
      <c r="R25" s="120"/>
      <c r="S25" s="34" t="s">
        <v>54</v>
      </c>
      <c r="T25" s="34" t="s">
        <v>385</v>
      </c>
      <c r="U25" s="34" t="s">
        <v>385</v>
      </c>
      <c r="V25" s="34">
        <f t="shared" si="0"/>
        <v>100</v>
      </c>
      <c r="W25" s="67">
        <f t="shared" si="1"/>
        <v>10</v>
      </c>
    </row>
    <row r="26" spans="2:27" ht="56.25" customHeight="1" x14ac:dyDescent="0.2">
      <c r="B26" s="152" t="s">
        <v>384</v>
      </c>
      <c r="C26" s="118"/>
      <c r="D26" s="118"/>
      <c r="E26" s="118"/>
      <c r="F26" s="118"/>
      <c r="G26" s="118"/>
      <c r="H26" s="118"/>
      <c r="I26" s="118"/>
      <c r="J26" s="118"/>
      <c r="K26" s="118"/>
      <c r="L26" s="118"/>
      <c r="M26" s="119" t="s">
        <v>375</v>
      </c>
      <c r="N26" s="119"/>
      <c r="O26" s="119" t="s">
        <v>49</v>
      </c>
      <c r="P26" s="119"/>
      <c r="Q26" s="120" t="s">
        <v>50</v>
      </c>
      <c r="R26" s="120"/>
      <c r="S26" s="34" t="s">
        <v>54</v>
      </c>
      <c r="T26" s="34" t="s">
        <v>383</v>
      </c>
      <c r="U26" s="34" t="s">
        <v>382</v>
      </c>
      <c r="V26" s="34">
        <f t="shared" si="0"/>
        <v>63.33</v>
      </c>
      <c r="W26" s="67">
        <f t="shared" si="1"/>
        <v>38</v>
      </c>
    </row>
    <row r="27" spans="2:27" ht="56.25" customHeight="1" x14ac:dyDescent="0.2">
      <c r="B27" s="152" t="s">
        <v>381</v>
      </c>
      <c r="C27" s="118"/>
      <c r="D27" s="118"/>
      <c r="E27" s="118"/>
      <c r="F27" s="118"/>
      <c r="G27" s="118"/>
      <c r="H27" s="118"/>
      <c r="I27" s="118"/>
      <c r="J27" s="118"/>
      <c r="K27" s="118"/>
      <c r="L27" s="118"/>
      <c r="M27" s="119" t="s">
        <v>375</v>
      </c>
      <c r="N27" s="119"/>
      <c r="O27" s="119" t="s">
        <v>49</v>
      </c>
      <c r="P27" s="119"/>
      <c r="Q27" s="120" t="s">
        <v>50</v>
      </c>
      <c r="R27" s="120"/>
      <c r="S27" s="34" t="s">
        <v>54</v>
      </c>
      <c r="T27" s="34" t="s">
        <v>380</v>
      </c>
      <c r="U27" s="34" t="s">
        <v>355</v>
      </c>
      <c r="V27" s="34">
        <f t="shared" si="0"/>
        <v>47.06</v>
      </c>
      <c r="W27" s="67">
        <f t="shared" si="1"/>
        <v>20</v>
      </c>
    </row>
    <row r="28" spans="2:27" ht="56.25" customHeight="1" x14ac:dyDescent="0.2">
      <c r="B28" s="152" t="s">
        <v>379</v>
      </c>
      <c r="C28" s="118"/>
      <c r="D28" s="118"/>
      <c r="E28" s="118"/>
      <c r="F28" s="118"/>
      <c r="G28" s="118"/>
      <c r="H28" s="118"/>
      <c r="I28" s="118"/>
      <c r="J28" s="118"/>
      <c r="K28" s="118"/>
      <c r="L28" s="118"/>
      <c r="M28" s="119" t="s">
        <v>375</v>
      </c>
      <c r="N28" s="119"/>
      <c r="O28" s="119" t="s">
        <v>49</v>
      </c>
      <c r="P28" s="119"/>
      <c r="Q28" s="120" t="s">
        <v>50</v>
      </c>
      <c r="R28" s="120"/>
      <c r="S28" s="34" t="s">
        <v>54</v>
      </c>
      <c r="T28" s="34" t="s">
        <v>378</v>
      </c>
      <c r="U28" s="34" t="s">
        <v>377</v>
      </c>
      <c r="V28" s="34">
        <f t="shared" si="0"/>
        <v>45.7</v>
      </c>
      <c r="W28" s="67">
        <f t="shared" si="1"/>
        <v>22.3</v>
      </c>
    </row>
    <row r="29" spans="2:27" ht="56.25" customHeight="1" thickBot="1" x14ac:dyDescent="0.25">
      <c r="B29" s="152" t="s">
        <v>376</v>
      </c>
      <c r="C29" s="118"/>
      <c r="D29" s="118"/>
      <c r="E29" s="118"/>
      <c r="F29" s="118"/>
      <c r="G29" s="118"/>
      <c r="H29" s="118"/>
      <c r="I29" s="118"/>
      <c r="J29" s="118"/>
      <c r="K29" s="118"/>
      <c r="L29" s="118"/>
      <c r="M29" s="119" t="s">
        <v>375</v>
      </c>
      <c r="N29" s="119"/>
      <c r="O29" s="119" t="s">
        <v>49</v>
      </c>
      <c r="P29" s="119"/>
      <c r="Q29" s="120" t="s">
        <v>50</v>
      </c>
      <c r="R29" s="120"/>
      <c r="S29" s="34" t="s">
        <v>54</v>
      </c>
      <c r="T29" s="34" t="s">
        <v>374</v>
      </c>
      <c r="U29" s="34" t="s">
        <v>373</v>
      </c>
      <c r="V29" s="34">
        <f t="shared" si="0"/>
        <v>11.75</v>
      </c>
      <c r="W29" s="67">
        <f t="shared" si="1"/>
        <v>3.33</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372</v>
      </c>
      <c r="F33" s="53"/>
      <c r="G33" s="53"/>
      <c r="H33" s="41"/>
      <c r="I33" s="41"/>
      <c r="J33" s="41"/>
      <c r="K33" s="41"/>
      <c r="L33" s="41"/>
      <c r="M33" s="41"/>
      <c r="N33" s="41"/>
      <c r="O33" s="41"/>
      <c r="P33" s="42"/>
      <c r="Q33" s="42"/>
      <c r="R33" s="43" t="s">
        <v>371</v>
      </c>
      <c r="S33" s="44" t="s">
        <v>12</v>
      </c>
      <c r="T33" s="42"/>
      <c r="U33" s="44" t="s">
        <v>59</v>
      </c>
      <c r="V33" s="42"/>
      <c r="W33" s="64">
        <f t="shared" ref="W33:W40" si="2">+IF(ISERR(U33/R33*100),"N/A",ROUND(U33/R33*100,2))</f>
        <v>0</v>
      </c>
    </row>
    <row r="34" spans="2:23" ht="26.25" customHeight="1" x14ac:dyDescent="0.2">
      <c r="B34" s="167" t="s">
        <v>73</v>
      </c>
      <c r="C34" s="168"/>
      <c r="D34" s="168"/>
      <c r="E34" s="63" t="s">
        <v>372</v>
      </c>
      <c r="F34" s="63"/>
      <c r="G34" s="63"/>
      <c r="H34" s="61"/>
      <c r="I34" s="61"/>
      <c r="J34" s="61"/>
      <c r="K34" s="61"/>
      <c r="L34" s="61"/>
      <c r="M34" s="61"/>
      <c r="N34" s="61"/>
      <c r="O34" s="61"/>
      <c r="P34" s="60"/>
      <c r="Q34" s="60"/>
      <c r="R34" s="59" t="s">
        <v>371</v>
      </c>
      <c r="S34" s="58" t="s">
        <v>59</v>
      </c>
      <c r="T34" s="57">
        <f>+IF(ISERR(S34/R34*100),"N/A",ROUND(S34/R34*100,2))</f>
        <v>0</v>
      </c>
      <c r="U34" s="58" t="s">
        <v>59</v>
      </c>
      <c r="V34" s="57" t="str">
        <f>+IF(ISERR(U34/S34*100),"N/A",ROUND(U34/S34*100,2))</f>
        <v>N/A</v>
      </c>
      <c r="W34" s="56">
        <f t="shared" si="2"/>
        <v>0</v>
      </c>
    </row>
    <row r="35" spans="2:23" ht="23.25" customHeight="1" thickBot="1" x14ac:dyDescent="0.25">
      <c r="B35" s="166" t="s">
        <v>69</v>
      </c>
      <c r="C35" s="134"/>
      <c r="D35" s="134"/>
      <c r="E35" s="53" t="s">
        <v>370</v>
      </c>
      <c r="F35" s="53"/>
      <c r="G35" s="53"/>
      <c r="H35" s="41"/>
      <c r="I35" s="41"/>
      <c r="J35" s="41"/>
      <c r="K35" s="41"/>
      <c r="L35" s="41"/>
      <c r="M35" s="41"/>
      <c r="N35" s="41"/>
      <c r="O35" s="41"/>
      <c r="P35" s="42"/>
      <c r="Q35" s="42"/>
      <c r="R35" s="43" t="s">
        <v>369</v>
      </c>
      <c r="S35" s="44" t="s">
        <v>12</v>
      </c>
      <c r="T35" s="42"/>
      <c r="U35" s="44" t="s">
        <v>59</v>
      </c>
      <c r="V35" s="42"/>
      <c r="W35" s="64">
        <f t="shared" si="2"/>
        <v>0</v>
      </c>
    </row>
    <row r="36" spans="2:23" ht="26.25" customHeight="1" x14ac:dyDescent="0.2">
      <c r="B36" s="167" t="s">
        <v>73</v>
      </c>
      <c r="C36" s="168"/>
      <c r="D36" s="168"/>
      <c r="E36" s="63" t="s">
        <v>370</v>
      </c>
      <c r="F36" s="63"/>
      <c r="G36" s="63"/>
      <c r="H36" s="61"/>
      <c r="I36" s="61"/>
      <c r="J36" s="61"/>
      <c r="K36" s="61"/>
      <c r="L36" s="61"/>
      <c r="M36" s="61"/>
      <c r="N36" s="61"/>
      <c r="O36" s="61"/>
      <c r="P36" s="60"/>
      <c r="Q36" s="60"/>
      <c r="R36" s="59" t="s">
        <v>369</v>
      </c>
      <c r="S36" s="58" t="s">
        <v>59</v>
      </c>
      <c r="T36" s="57">
        <f>+IF(ISERR(S36/R36*100),"N/A",ROUND(S36/R36*100,2))</f>
        <v>0</v>
      </c>
      <c r="U36" s="58" t="s">
        <v>59</v>
      </c>
      <c r="V36" s="57" t="str">
        <f>+IF(ISERR(U36/S36*100),"N/A",ROUND(U36/S36*100,2))</f>
        <v>N/A</v>
      </c>
      <c r="W36" s="56">
        <f t="shared" si="2"/>
        <v>0</v>
      </c>
    </row>
    <row r="37" spans="2:23" ht="23.25" customHeight="1" thickBot="1" x14ac:dyDescent="0.25">
      <c r="B37" s="166" t="s">
        <v>69</v>
      </c>
      <c r="C37" s="134"/>
      <c r="D37" s="134"/>
      <c r="E37" s="53" t="s">
        <v>368</v>
      </c>
      <c r="F37" s="53"/>
      <c r="G37" s="53"/>
      <c r="H37" s="41"/>
      <c r="I37" s="41"/>
      <c r="J37" s="41"/>
      <c r="K37" s="41"/>
      <c r="L37" s="41"/>
      <c r="M37" s="41"/>
      <c r="N37" s="41"/>
      <c r="O37" s="41"/>
      <c r="P37" s="42"/>
      <c r="Q37" s="42"/>
      <c r="R37" s="43" t="s">
        <v>367</v>
      </c>
      <c r="S37" s="44" t="s">
        <v>12</v>
      </c>
      <c r="T37" s="42"/>
      <c r="U37" s="44" t="s">
        <v>59</v>
      </c>
      <c r="V37" s="42"/>
      <c r="W37" s="64">
        <f t="shared" si="2"/>
        <v>0</v>
      </c>
    </row>
    <row r="38" spans="2:23" ht="26.25" customHeight="1" x14ac:dyDescent="0.2">
      <c r="B38" s="167" t="s">
        <v>73</v>
      </c>
      <c r="C38" s="168"/>
      <c r="D38" s="168"/>
      <c r="E38" s="63" t="s">
        <v>368</v>
      </c>
      <c r="F38" s="63"/>
      <c r="G38" s="63"/>
      <c r="H38" s="61"/>
      <c r="I38" s="61"/>
      <c r="J38" s="61"/>
      <c r="K38" s="61"/>
      <c r="L38" s="61"/>
      <c r="M38" s="61"/>
      <c r="N38" s="61"/>
      <c r="O38" s="61"/>
      <c r="P38" s="60"/>
      <c r="Q38" s="60"/>
      <c r="R38" s="59" t="s">
        <v>367</v>
      </c>
      <c r="S38" s="58" t="s">
        <v>59</v>
      </c>
      <c r="T38" s="57">
        <f>+IF(ISERR(S38/R38*100),"N/A",ROUND(S38/R38*100,2))</f>
        <v>0</v>
      </c>
      <c r="U38" s="58" t="s">
        <v>59</v>
      </c>
      <c r="V38" s="57" t="str">
        <f>+IF(ISERR(U38/S38*100),"N/A",ROUND(U38/S38*100,2))</f>
        <v>N/A</v>
      </c>
      <c r="W38" s="56">
        <f t="shared" si="2"/>
        <v>0</v>
      </c>
    </row>
    <row r="39" spans="2:23" ht="23.25" customHeight="1" thickBot="1" x14ac:dyDescent="0.25">
      <c r="B39" s="166" t="s">
        <v>69</v>
      </c>
      <c r="C39" s="134"/>
      <c r="D39" s="134"/>
      <c r="E39" s="53" t="s">
        <v>366</v>
      </c>
      <c r="F39" s="53"/>
      <c r="G39" s="53"/>
      <c r="H39" s="41"/>
      <c r="I39" s="41"/>
      <c r="J39" s="41"/>
      <c r="K39" s="41"/>
      <c r="L39" s="41"/>
      <c r="M39" s="41"/>
      <c r="N39" s="41"/>
      <c r="O39" s="41"/>
      <c r="P39" s="42"/>
      <c r="Q39" s="42"/>
      <c r="R39" s="43" t="s">
        <v>365</v>
      </c>
      <c r="S39" s="44" t="s">
        <v>12</v>
      </c>
      <c r="T39" s="42"/>
      <c r="U39" s="44" t="s">
        <v>59</v>
      </c>
      <c r="V39" s="42"/>
      <c r="W39" s="64">
        <f t="shared" si="2"/>
        <v>0</v>
      </c>
    </row>
    <row r="40" spans="2:23" ht="26.25" customHeight="1" thickBot="1" x14ac:dyDescent="0.25">
      <c r="B40" s="167" t="s">
        <v>73</v>
      </c>
      <c r="C40" s="168"/>
      <c r="D40" s="168"/>
      <c r="E40" s="63" t="s">
        <v>366</v>
      </c>
      <c r="F40" s="63"/>
      <c r="G40" s="63"/>
      <c r="H40" s="61"/>
      <c r="I40" s="61"/>
      <c r="J40" s="61"/>
      <c r="K40" s="61"/>
      <c r="L40" s="61"/>
      <c r="M40" s="61"/>
      <c r="N40" s="61"/>
      <c r="O40" s="61"/>
      <c r="P40" s="60"/>
      <c r="Q40" s="60"/>
      <c r="R40" s="59" t="s">
        <v>365</v>
      </c>
      <c r="S40" s="58" t="s">
        <v>59</v>
      </c>
      <c r="T40" s="57">
        <f>+IF(ISERR(S40/R40*100),"N/A",ROUND(S40/R40*100,2))</f>
        <v>0</v>
      </c>
      <c r="U40" s="58" t="s">
        <v>59</v>
      </c>
      <c r="V40" s="57" t="str">
        <f>+IF(ISERR(U40/S40*100),"N/A",ROUND(U40/S40*100,2))</f>
        <v>N/A</v>
      </c>
      <c r="W40" s="56">
        <f t="shared" si="2"/>
        <v>0</v>
      </c>
    </row>
    <row r="41" spans="2:23" ht="22.5" customHeight="1" thickTop="1" thickBot="1" x14ac:dyDescent="0.25">
      <c r="B41" s="11" t="s">
        <v>76</v>
      </c>
      <c r="C41" s="12"/>
      <c r="D41" s="12"/>
      <c r="E41" s="12"/>
      <c r="F41" s="12"/>
      <c r="G41" s="12"/>
      <c r="H41" s="13"/>
      <c r="I41" s="13"/>
      <c r="J41" s="13"/>
      <c r="K41" s="13"/>
      <c r="L41" s="13"/>
      <c r="M41" s="13"/>
      <c r="N41" s="13"/>
      <c r="O41" s="13"/>
      <c r="P41" s="13"/>
      <c r="Q41" s="13"/>
      <c r="R41" s="13"/>
      <c r="S41" s="13"/>
      <c r="T41" s="13"/>
      <c r="U41" s="13"/>
      <c r="V41" s="13"/>
      <c r="W41" s="14"/>
    </row>
    <row r="42" spans="2:23" ht="37.5" customHeight="1" thickTop="1" x14ac:dyDescent="0.2">
      <c r="B42" s="155" t="s">
        <v>212</v>
      </c>
      <c r="C42" s="122"/>
      <c r="D42" s="122"/>
      <c r="E42" s="122"/>
      <c r="F42" s="122"/>
      <c r="G42" s="122"/>
      <c r="H42" s="122"/>
      <c r="I42" s="122"/>
      <c r="J42" s="122"/>
      <c r="K42" s="122"/>
      <c r="L42" s="122"/>
      <c r="M42" s="122"/>
      <c r="N42" s="122"/>
      <c r="O42" s="122"/>
      <c r="P42" s="122"/>
      <c r="Q42" s="122"/>
      <c r="R42" s="122"/>
      <c r="S42" s="122"/>
      <c r="T42" s="122"/>
      <c r="U42" s="122"/>
      <c r="V42" s="122"/>
      <c r="W42" s="156"/>
    </row>
    <row r="43" spans="2:23" ht="15" customHeight="1" thickBot="1" x14ac:dyDescent="0.25">
      <c r="B43" s="157"/>
      <c r="C43" s="138"/>
      <c r="D43" s="138"/>
      <c r="E43" s="138"/>
      <c r="F43" s="138"/>
      <c r="G43" s="138"/>
      <c r="H43" s="138"/>
      <c r="I43" s="138"/>
      <c r="J43" s="138"/>
      <c r="K43" s="138"/>
      <c r="L43" s="138"/>
      <c r="M43" s="138"/>
      <c r="N43" s="138"/>
      <c r="O43" s="138"/>
      <c r="P43" s="138"/>
      <c r="Q43" s="138"/>
      <c r="R43" s="138"/>
      <c r="S43" s="138"/>
      <c r="T43" s="138"/>
      <c r="U43" s="138"/>
      <c r="V43" s="138"/>
      <c r="W43" s="158"/>
    </row>
    <row r="44" spans="2:23" ht="37.5" customHeight="1" thickTop="1" x14ac:dyDescent="0.2">
      <c r="B44" s="155" t="s">
        <v>211</v>
      </c>
      <c r="C44" s="122"/>
      <c r="D44" s="122"/>
      <c r="E44" s="122"/>
      <c r="F44" s="122"/>
      <c r="G44" s="122"/>
      <c r="H44" s="122"/>
      <c r="I44" s="122"/>
      <c r="J44" s="122"/>
      <c r="K44" s="122"/>
      <c r="L44" s="122"/>
      <c r="M44" s="122"/>
      <c r="N44" s="122"/>
      <c r="O44" s="122"/>
      <c r="P44" s="122"/>
      <c r="Q44" s="122"/>
      <c r="R44" s="122"/>
      <c r="S44" s="122"/>
      <c r="T44" s="122"/>
      <c r="U44" s="122"/>
      <c r="V44" s="122"/>
      <c r="W44" s="156"/>
    </row>
    <row r="45" spans="2:23" ht="15" customHeight="1" thickBot="1" x14ac:dyDescent="0.25">
      <c r="B45" s="157"/>
      <c r="C45" s="138"/>
      <c r="D45" s="138"/>
      <c r="E45" s="138"/>
      <c r="F45" s="138"/>
      <c r="G45" s="138"/>
      <c r="H45" s="138"/>
      <c r="I45" s="138"/>
      <c r="J45" s="138"/>
      <c r="K45" s="138"/>
      <c r="L45" s="138"/>
      <c r="M45" s="138"/>
      <c r="N45" s="138"/>
      <c r="O45" s="138"/>
      <c r="P45" s="138"/>
      <c r="Q45" s="138"/>
      <c r="R45" s="138"/>
      <c r="S45" s="138"/>
      <c r="T45" s="138"/>
      <c r="U45" s="138"/>
      <c r="V45" s="138"/>
      <c r="W45" s="158"/>
    </row>
    <row r="46" spans="2:23" ht="37.5" customHeight="1" thickTop="1" x14ac:dyDescent="0.2">
      <c r="B46" s="155" t="s">
        <v>210</v>
      </c>
      <c r="C46" s="122"/>
      <c r="D46" s="122"/>
      <c r="E46" s="122"/>
      <c r="F46" s="122"/>
      <c r="G46" s="122"/>
      <c r="H46" s="122"/>
      <c r="I46" s="122"/>
      <c r="J46" s="122"/>
      <c r="K46" s="122"/>
      <c r="L46" s="122"/>
      <c r="M46" s="122"/>
      <c r="N46" s="122"/>
      <c r="O46" s="122"/>
      <c r="P46" s="122"/>
      <c r="Q46" s="122"/>
      <c r="R46" s="122"/>
      <c r="S46" s="122"/>
      <c r="T46" s="122"/>
      <c r="U46" s="122"/>
      <c r="V46" s="122"/>
      <c r="W46" s="156"/>
    </row>
    <row r="47" spans="2:23" ht="13.5" thickBot="1" x14ac:dyDescent="0.25">
      <c r="B47" s="159"/>
      <c r="C47" s="160"/>
      <c r="D47" s="160"/>
      <c r="E47" s="160"/>
      <c r="F47" s="160"/>
      <c r="G47" s="160"/>
      <c r="H47" s="160"/>
      <c r="I47" s="160"/>
      <c r="J47" s="160"/>
      <c r="K47" s="160"/>
      <c r="L47" s="160"/>
      <c r="M47" s="160"/>
      <c r="N47" s="160"/>
      <c r="O47" s="160"/>
      <c r="P47" s="160"/>
      <c r="Q47" s="160"/>
      <c r="R47" s="160"/>
      <c r="S47" s="160"/>
      <c r="T47" s="160"/>
      <c r="U47" s="160"/>
      <c r="V47" s="160"/>
      <c r="W47" s="161"/>
    </row>
  </sheetData>
  <mergeCells count="8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C10:W10"/>
    <mergeCell ref="C11:W11"/>
    <mergeCell ref="B14:I14"/>
    <mergeCell ref="K14:Q14"/>
    <mergeCell ref="S14:W14"/>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1:Q32"/>
    <mergeCell ref="S31:T31"/>
    <mergeCell ref="V31:W31"/>
    <mergeCell ref="B33:D33"/>
    <mergeCell ref="B34:D34"/>
    <mergeCell ref="B35:D35"/>
    <mergeCell ref="B42:W43"/>
    <mergeCell ref="B44:W45"/>
    <mergeCell ref="B46:W47"/>
    <mergeCell ref="B36:D36"/>
    <mergeCell ref="B37:D37"/>
    <mergeCell ref="B38:D38"/>
    <mergeCell ref="B39:D39"/>
    <mergeCell ref="B40:D4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7" min="1" max="22" man="1"/>
    <brk id="29" min="1" max="2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420</v>
      </c>
      <c r="D4" s="83" t="s">
        <v>419</v>
      </c>
      <c r="E4" s="83"/>
      <c r="F4" s="83"/>
      <c r="G4" s="83"/>
      <c r="H4" s="84"/>
      <c r="I4" s="18"/>
      <c r="J4" s="85" t="s">
        <v>7</v>
      </c>
      <c r="K4" s="83"/>
      <c r="L4" s="17" t="s">
        <v>418</v>
      </c>
      <c r="M4" s="86" t="s">
        <v>417</v>
      </c>
      <c r="N4" s="86"/>
      <c r="O4" s="86"/>
      <c r="P4" s="86"/>
      <c r="Q4" s="87"/>
      <c r="R4" s="19"/>
      <c r="S4" s="88" t="s">
        <v>10</v>
      </c>
      <c r="T4" s="89"/>
      <c r="U4" s="89"/>
      <c r="V4" s="90" t="s">
        <v>416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411</v>
      </c>
      <c r="D6" s="92" t="s">
        <v>415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99.75" customHeight="1" thickTop="1" thickBot="1" x14ac:dyDescent="0.25">
      <c r="B10" s="27" t="s">
        <v>22</v>
      </c>
      <c r="C10" s="90" t="s">
        <v>414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413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412</v>
      </c>
      <c r="C21" s="118"/>
      <c r="D21" s="118"/>
      <c r="E21" s="118"/>
      <c r="F21" s="118"/>
      <c r="G21" s="118"/>
      <c r="H21" s="118"/>
      <c r="I21" s="118"/>
      <c r="J21" s="118"/>
      <c r="K21" s="118"/>
      <c r="L21" s="118"/>
      <c r="M21" s="119" t="s">
        <v>411</v>
      </c>
      <c r="N21" s="119"/>
      <c r="O21" s="119" t="s">
        <v>49</v>
      </c>
      <c r="P21" s="119"/>
      <c r="Q21" s="120" t="s">
        <v>50</v>
      </c>
      <c r="R21" s="120"/>
      <c r="S21" s="34" t="s">
        <v>54</v>
      </c>
      <c r="T21" s="34" t="s">
        <v>410</v>
      </c>
      <c r="U21" s="34" t="s">
        <v>410</v>
      </c>
      <c r="V21" s="34">
        <f>+IF(ISERR(U21/T21*100),"N/A",ROUND(U21/T21*100,2))</f>
        <v>100</v>
      </c>
      <c r="W21" s="67">
        <f>+IF(ISERR(U21/S21*100),"N/A",ROUND(U21/S21*100,2))</f>
        <v>18</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408</v>
      </c>
      <c r="F25" s="53"/>
      <c r="G25" s="53"/>
      <c r="H25" s="41"/>
      <c r="I25" s="41"/>
      <c r="J25" s="41"/>
      <c r="K25" s="41"/>
      <c r="L25" s="41"/>
      <c r="M25" s="41"/>
      <c r="N25" s="41"/>
      <c r="O25" s="41"/>
      <c r="P25" s="42"/>
      <c r="Q25" s="42"/>
      <c r="R25" s="43" t="s">
        <v>409</v>
      </c>
      <c r="S25" s="44" t="s">
        <v>12</v>
      </c>
      <c r="T25" s="42"/>
      <c r="U25" s="44" t="s">
        <v>405</v>
      </c>
      <c r="V25" s="42"/>
      <c r="W25" s="64">
        <f>+IF(ISERR(U25/R25*100),"N/A",ROUND(U25/R25*100,2))</f>
        <v>40.92</v>
      </c>
    </row>
    <row r="26" spans="2:27" ht="26.25" customHeight="1" thickBot="1" x14ac:dyDescent="0.25">
      <c r="B26" s="167" t="s">
        <v>73</v>
      </c>
      <c r="C26" s="168"/>
      <c r="D26" s="168"/>
      <c r="E26" s="63" t="s">
        <v>408</v>
      </c>
      <c r="F26" s="63"/>
      <c r="G26" s="63"/>
      <c r="H26" s="61"/>
      <c r="I26" s="61"/>
      <c r="J26" s="61"/>
      <c r="K26" s="61"/>
      <c r="L26" s="61"/>
      <c r="M26" s="61"/>
      <c r="N26" s="61"/>
      <c r="O26" s="61"/>
      <c r="P26" s="60"/>
      <c r="Q26" s="60"/>
      <c r="R26" s="59" t="s">
        <v>407</v>
      </c>
      <c r="S26" s="58" t="s">
        <v>406</v>
      </c>
      <c r="T26" s="57">
        <f>+IF(ISERR(S26/R26*100),"N/A",ROUND(S26/R26*100,2))</f>
        <v>49.45</v>
      </c>
      <c r="U26" s="58" t="s">
        <v>405</v>
      </c>
      <c r="V26" s="57">
        <f>+IF(ISERR(U26/S26*100),"N/A",ROUND(U26/S26*100,2))</f>
        <v>78.760000000000005</v>
      </c>
      <c r="W26" s="56">
        <f>+IF(ISERR(U26/R26*100),"N/A",ROUND(U26/R26*100,2))</f>
        <v>38.950000000000003</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404</v>
      </c>
      <c r="C28" s="122"/>
      <c r="D28" s="122"/>
      <c r="E28" s="122"/>
      <c r="F28" s="122"/>
      <c r="G28" s="122"/>
      <c r="H28" s="122"/>
      <c r="I28" s="122"/>
      <c r="J28" s="122"/>
      <c r="K28" s="122"/>
      <c r="L28" s="122"/>
      <c r="M28" s="122"/>
      <c r="N28" s="122"/>
      <c r="O28" s="122"/>
      <c r="P28" s="122"/>
      <c r="Q28" s="122"/>
      <c r="R28" s="122"/>
      <c r="S28" s="122"/>
      <c r="T28" s="122"/>
      <c r="U28" s="122"/>
      <c r="V28" s="122"/>
      <c r="W28" s="156"/>
    </row>
    <row r="29" spans="2:27" ht="60"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403</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402</v>
      </c>
      <c r="C32" s="122"/>
      <c r="D32" s="122"/>
      <c r="E32" s="122"/>
      <c r="F32" s="122"/>
      <c r="G32" s="122"/>
      <c r="H32" s="122"/>
      <c r="I32" s="122"/>
      <c r="J32" s="122"/>
      <c r="K32" s="122"/>
      <c r="L32" s="122"/>
      <c r="M32" s="122"/>
      <c r="N32" s="122"/>
      <c r="O32" s="122"/>
      <c r="P32" s="122"/>
      <c r="Q32" s="122"/>
      <c r="R32" s="122"/>
      <c r="S32" s="122"/>
      <c r="T32" s="122"/>
      <c r="U32" s="122"/>
      <c r="V32" s="122"/>
      <c r="W32" s="156"/>
    </row>
    <row r="33" spans="2:23" ht="26.2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420</v>
      </c>
      <c r="D4" s="83" t="s">
        <v>419</v>
      </c>
      <c r="E4" s="83"/>
      <c r="F4" s="83"/>
      <c r="G4" s="83"/>
      <c r="H4" s="84"/>
      <c r="I4" s="18"/>
      <c r="J4" s="85" t="s">
        <v>7</v>
      </c>
      <c r="K4" s="83"/>
      <c r="L4" s="17" t="s">
        <v>425</v>
      </c>
      <c r="M4" s="86" t="s">
        <v>424</v>
      </c>
      <c r="N4" s="86"/>
      <c r="O4" s="86"/>
      <c r="P4" s="86"/>
      <c r="Q4" s="87"/>
      <c r="R4" s="19"/>
      <c r="S4" s="88" t="s">
        <v>10</v>
      </c>
      <c r="T4" s="89"/>
      <c r="U4" s="89"/>
      <c r="V4" s="90" t="s">
        <v>59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411</v>
      </c>
      <c r="D6" s="92" t="s">
        <v>415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413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423</v>
      </c>
      <c r="C21" s="118"/>
      <c r="D21" s="118"/>
      <c r="E21" s="118"/>
      <c r="F21" s="118"/>
      <c r="G21" s="118"/>
      <c r="H21" s="118"/>
      <c r="I21" s="118"/>
      <c r="J21" s="118"/>
      <c r="K21" s="118"/>
      <c r="L21" s="118"/>
      <c r="M21" s="119" t="s">
        <v>411</v>
      </c>
      <c r="N21" s="119"/>
      <c r="O21" s="119" t="s">
        <v>49</v>
      </c>
      <c r="P21" s="119"/>
      <c r="Q21" s="120" t="s">
        <v>121</v>
      </c>
      <c r="R21" s="120"/>
      <c r="S21" s="34" t="s">
        <v>58</v>
      </c>
      <c r="T21" s="34" t="s">
        <v>410</v>
      </c>
      <c r="U21" s="34" t="s">
        <v>410</v>
      </c>
      <c r="V21" s="34">
        <f>+IF(ISERR(U21/T21*100),"N/A",ROUND(U21/T21*100,2))</f>
        <v>100</v>
      </c>
      <c r="W21" s="67">
        <f>+IF(ISERR(U21/S21*100),"N/A",ROUND(U21/S21*100,2))</f>
        <v>51.43</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408</v>
      </c>
      <c r="F25" s="53"/>
      <c r="G25" s="53"/>
      <c r="H25" s="41"/>
      <c r="I25" s="41"/>
      <c r="J25" s="41"/>
      <c r="K25" s="41"/>
      <c r="L25" s="41"/>
      <c r="M25" s="41"/>
      <c r="N25" s="41"/>
      <c r="O25" s="41"/>
      <c r="P25" s="42"/>
      <c r="Q25" s="42"/>
      <c r="R25" s="43" t="s">
        <v>59</v>
      </c>
      <c r="S25" s="44" t="s">
        <v>12</v>
      </c>
      <c r="T25" s="42"/>
      <c r="U25" s="44" t="s">
        <v>59</v>
      </c>
      <c r="V25" s="42"/>
      <c r="W25" s="64" t="str">
        <f>+IF(ISERR(U25/R25*100),"N/A",ROUND(U25/R25*100,2))</f>
        <v>N/A</v>
      </c>
    </row>
    <row r="26" spans="2:27" ht="26.25" customHeight="1" thickBot="1" x14ac:dyDescent="0.25">
      <c r="B26" s="167" t="s">
        <v>73</v>
      </c>
      <c r="C26" s="168"/>
      <c r="D26" s="168"/>
      <c r="E26" s="63" t="s">
        <v>408</v>
      </c>
      <c r="F26" s="63"/>
      <c r="G26" s="63"/>
      <c r="H26" s="61"/>
      <c r="I26" s="61"/>
      <c r="J26" s="61"/>
      <c r="K26" s="61"/>
      <c r="L26" s="61"/>
      <c r="M26" s="61"/>
      <c r="N26" s="61"/>
      <c r="O26" s="61"/>
      <c r="P26" s="60"/>
      <c r="Q26" s="60"/>
      <c r="R26" s="59" t="s">
        <v>422</v>
      </c>
      <c r="S26" s="58" t="s">
        <v>421</v>
      </c>
      <c r="T26" s="57">
        <f>+IF(ISERR(S26/R26*100),"N/A",ROUND(S26/R26*100,2))</f>
        <v>3.44</v>
      </c>
      <c r="U26" s="58" t="s">
        <v>59</v>
      </c>
      <c r="V26" s="57">
        <f>+IF(ISERR(U26/S26*100),"N/A",ROUND(U26/S26*100,2))</f>
        <v>0</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212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211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210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420</v>
      </c>
      <c r="D4" s="83" t="s">
        <v>419</v>
      </c>
      <c r="E4" s="83"/>
      <c r="F4" s="83"/>
      <c r="G4" s="83"/>
      <c r="H4" s="84"/>
      <c r="I4" s="18"/>
      <c r="J4" s="85" t="s">
        <v>7</v>
      </c>
      <c r="K4" s="83"/>
      <c r="L4" s="17" t="s">
        <v>432</v>
      </c>
      <c r="M4" s="86" t="s">
        <v>431</v>
      </c>
      <c r="N4" s="86"/>
      <c r="O4" s="86"/>
      <c r="P4" s="86"/>
      <c r="Q4" s="87"/>
      <c r="R4" s="19"/>
      <c r="S4" s="88" t="s">
        <v>10</v>
      </c>
      <c r="T4" s="89"/>
      <c r="U4" s="89"/>
      <c r="V4" s="90" t="s">
        <v>59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411</v>
      </c>
      <c r="D6" s="92" t="s">
        <v>415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413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430</v>
      </c>
      <c r="C21" s="118"/>
      <c r="D21" s="118"/>
      <c r="E21" s="118"/>
      <c r="F21" s="118"/>
      <c r="G21" s="118"/>
      <c r="H21" s="118"/>
      <c r="I21" s="118"/>
      <c r="J21" s="118"/>
      <c r="K21" s="118"/>
      <c r="L21" s="118"/>
      <c r="M21" s="119" t="s">
        <v>411</v>
      </c>
      <c r="N21" s="119"/>
      <c r="O21" s="119" t="s">
        <v>49</v>
      </c>
      <c r="P21" s="119"/>
      <c r="Q21" s="120" t="s">
        <v>121</v>
      </c>
      <c r="R21" s="120"/>
      <c r="S21" s="34" t="s">
        <v>429</v>
      </c>
      <c r="T21" s="34" t="s">
        <v>428</v>
      </c>
      <c r="U21" s="34" t="s">
        <v>428</v>
      </c>
      <c r="V21" s="34">
        <f>+IF(ISERR(U21/T21*100),"N/A",ROUND(U21/T21*100,2))</f>
        <v>100</v>
      </c>
      <c r="W21" s="67">
        <f>+IF(ISERR(U21/S21*100),"N/A",ROUND(U21/S21*100,2))</f>
        <v>49.06</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408</v>
      </c>
      <c r="F25" s="53"/>
      <c r="G25" s="53"/>
      <c r="H25" s="41"/>
      <c r="I25" s="41"/>
      <c r="J25" s="41"/>
      <c r="K25" s="41"/>
      <c r="L25" s="41"/>
      <c r="M25" s="41"/>
      <c r="N25" s="41"/>
      <c r="O25" s="41"/>
      <c r="P25" s="42"/>
      <c r="Q25" s="42"/>
      <c r="R25" s="43" t="s">
        <v>59</v>
      </c>
      <c r="S25" s="44" t="s">
        <v>12</v>
      </c>
      <c r="T25" s="42"/>
      <c r="U25" s="44" t="s">
        <v>59</v>
      </c>
      <c r="V25" s="42"/>
      <c r="W25" s="64" t="str">
        <f>+IF(ISERR(U25/R25*100),"N/A",ROUND(U25/R25*100,2))</f>
        <v>N/A</v>
      </c>
    </row>
    <row r="26" spans="2:27" ht="26.25" customHeight="1" thickBot="1" x14ac:dyDescent="0.25">
      <c r="B26" s="167" t="s">
        <v>73</v>
      </c>
      <c r="C26" s="168"/>
      <c r="D26" s="168"/>
      <c r="E26" s="63" t="s">
        <v>408</v>
      </c>
      <c r="F26" s="63"/>
      <c r="G26" s="63"/>
      <c r="H26" s="61"/>
      <c r="I26" s="61"/>
      <c r="J26" s="61"/>
      <c r="K26" s="61"/>
      <c r="L26" s="61"/>
      <c r="M26" s="61"/>
      <c r="N26" s="61"/>
      <c r="O26" s="61"/>
      <c r="P26" s="60"/>
      <c r="Q26" s="60"/>
      <c r="R26" s="59" t="s">
        <v>427</v>
      </c>
      <c r="S26" s="58" t="s">
        <v>426</v>
      </c>
      <c r="T26" s="57">
        <f>+IF(ISERR(S26/R26*100),"N/A",ROUND(S26/R26*100,2))</f>
        <v>7.73</v>
      </c>
      <c r="U26" s="58" t="s">
        <v>59</v>
      </c>
      <c r="V26" s="57">
        <f>+IF(ISERR(U26/S26*100),"N/A",ROUND(U26/S26*100,2))</f>
        <v>0</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212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211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210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AC39"/>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420</v>
      </c>
      <c r="D4" s="83" t="s">
        <v>419</v>
      </c>
      <c r="E4" s="83"/>
      <c r="F4" s="83"/>
      <c r="G4" s="83"/>
      <c r="H4" s="84"/>
      <c r="I4" s="18"/>
      <c r="J4" s="85" t="s">
        <v>7</v>
      </c>
      <c r="K4" s="83"/>
      <c r="L4" s="17" t="s">
        <v>459</v>
      </c>
      <c r="M4" s="86" t="s">
        <v>458</v>
      </c>
      <c r="N4" s="86"/>
      <c r="O4" s="86"/>
      <c r="P4" s="86"/>
      <c r="Q4" s="87"/>
      <c r="R4" s="19"/>
      <c r="S4" s="88" t="s">
        <v>10</v>
      </c>
      <c r="T4" s="89"/>
      <c r="U4" s="89"/>
      <c r="V4" s="90" t="s">
        <v>457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452</v>
      </c>
      <c r="D6" s="92" t="s">
        <v>456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449</v>
      </c>
      <c r="D7" s="79" t="s">
        <v>455</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447</v>
      </c>
      <c r="D8" s="79" t="s">
        <v>454</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413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453</v>
      </c>
      <c r="C21" s="118"/>
      <c r="D21" s="118"/>
      <c r="E21" s="118"/>
      <c r="F21" s="118"/>
      <c r="G21" s="118"/>
      <c r="H21" s="118"/>
      <c r="I21" s="118"/>
      <c r="J21" s="118"/>
      <c r="K21" s="118"/>
      <c r="L21" s="118"/>
      <c r="M21" s="119" t="s">
        <v>452</v>
      </c>
      <c r="N21" s="119"/>
      <c r="O21" s="119" t="s">
        <v>49</v>
      </c>
      <c r="P21" s="119"/>
      <c r="Q21" s="120" t="s">
        <v>68</v>
      </c>
      <c r="R21" s="120"/>
      <c r="S21" s="34" t="s">
        <v>451</v>
      </c>
      <c r="T21" s="34" t="s">
        <v>109</v>
      </c>
      <c r="U21" s="34" t="s">
        <v>109</v>
      </c>
      <c r="V21" s="34" t="str">
        <f>+IF(ISERR(U21/T21*100),"N/A",ROUND(U21/T21*100,2))</f>
        <v>N/A</v>
      </c>
      <c r="W21" s="67" t="str">
        <f>+IF(ISERR(U21/S21*100),"N/A",ROUND(U21/S21*100,2))</f>
        <v>N/A</v>
      </c>
    </row>
    <row r="22" spans="2:27" ht="56.25" customHeight="1" x14ac:dyDescent="0.2">
      <c r="B22" s="152" t="s">
        <v>450</v>
      </c>
      <c r="C22" s="118"/>
      <c r="D22" s="118"/>
      <c r="E22" s="118"/>
      <c r="F22" s="118"/>
      <c r="G22" s="118"/>
      <c r="H22" s="118"/>
      <c r="I22" s="118"/>
      <c r="J22" s="118"/>
      <c r="K22" s="118"/>
      <c r="L22" s="118"/>
      <c r="M22" s="119" t="s">
        <v>449</v>
      </c>
      <c r="N22" s="119"/>
      <c r="O22" s="119" t="s">
        <v>49</v>
      </c>
      <c r="P22" s="119"/>
      <c r="Q22" s="120" t="s">
        <v>68</v>
      </c>
      <c r="R22" s="120"/>
      <c r="S22" s="34" t="s">
        <v>385</v>
      </c>
      <c r="T22" s="34" t="s">
        <v>109</v>
      </c>
      <c r="U22" s="34" t="s">
        <v>109</v>
      </c>
      <c r="V22" s="34" t="str">
        <f>+IF(ISERR(U22/T22*100),"N/A",ROUND(U22/T22*100,2))</f>
        <v>N/A</v>
      </c>
      <c r="W22" s="67" t="str">
        <f>+IF(ISERR(U22/S22*100),"N/A",ROUND(U22/S22*100,2))</f>
        <v>N/A</v>
      </c>
    </row>
    <row r="23" spans="2:27" ht="56.25" customHeight="1" thickBot="1" x14ac:dyDescent="0.25">
      <c r="B23" s="152" t="s">
        <v>448</v>
      </c>
      <c r="C23" s="118"/>
      <c r="D23" s="118"/>
      <c r="E23" s="118"/>
      <c r="F23" s="118"/>
      <c r="G23" s="118"/>
      <c r="H23" s="118"/>
      <c r="I23" s="118"/>
      <c r="J23" s="118"/>
      <c r="K23" s="118"/>
      <c r="L23" s="118"/>
      <c r="M23" s="119" t="s">
        <v>447</v>
      </c>
      <c r="N23" s="119"/>
      <c r="O23" s="119" t="s">
        <v>49</v>
      </c>
      <c r="P23" s="119"/>
      <c r="Q23" s="120" t="s">
        <v>68</v>
      </c>
      <c r="R23" s="120"/>
      <c r="S23" s="34" t="s">
        <v>267</v>
      </c>
      <c r="T23" s="34" t="s">
        <v>109</v>
      </c>
      <c r="U23" s="34" t="s">
        <v>109</v>
      </c>
      <c r="V23" s="34" t="str">
        <f>+IF(ISERR(U23/T23*100),"N/A",ROUND(U23/T23*100,2))</f>
        <v>N/A</v>
      </c>
      <c r="W23" s="67" t="str">
        <f>+IF(ISERR(U23/S23*100),"N/A",ROUND(U23/S23*100,2))</f>
        <v>N/A</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445</v>
      </c>
      <c r="F27" s="53"/>
      <c r="G27" s="53"/>
      <c r="H27" s="41"/>
      <c r="I27" s="41"/>
      <c r="J27" s="41"/>
      <c r="K27" s="41"/>
      <c r="L27" s="41"/>
      <c r="M27" s="41"/>
      <c r="N27" s="41"/>
      <c r="O27" s="41"/>
      <c r="P27" s="42"/>
      <c r="Q27" s="42"/>
      <c r="R27" s="43" t="s">
        <v>446</v>
      </c>
      <c r="S27" s="44" t="s">
        <v>12</v>
      </c>
      <c r="T27" s="42"/>
      <c r="U27" s="44" t="s">
        <v>443</v>
      </c>
      <c r="V27" s="42"/>
      <c r="W27" s="64">
        <f t="shared" ref="W27:W32" si="0">+IF(ISERR(U27/R27*100),"N/A",ROUND(U27/R27*100,2))</f>
        <v>83.08</v>
      </c>
    </row>
    <row r="28" spans="2:27" ht="26.25" customHeight="1" x14ac:dyDescent="0.2">
      <c r="B28" s="167" t="s">
        <v>73</v>
      </c>
      <c r="C28" s="168"/>
      <c r="D28" s="168"/>
      <c r="E28" s="63" t="s">
        <v>445</v>
      </c>
      <c r="F28" s="63"/>
      <c r="G28" s="63"/>
      <c r="H28" s="61"/>
      <c r="I28" s="61"/>
      <c r="J28" s="61"/>
      <c r="K28" s="61"/>
      <c r="L28" s="61"/>
      <c r="M28" s="61"/>
      <c r="N28" s="61"/>
      <c r="O28" s="61"/>
      <c r="P28" s="60"/>
      <c r="Q28" s="60"/>
      <c r="R28" s="59" t="s">
        <v>444</v>
      </c>
      <c r="S28" s="58" t="s">
        <v>443</v>
      </c>
      <c r="T28" s="57">
        <f>+IF(ISERR(S28/R28*100),"N/A",ROUND(S28/R28*100,2))</f>
        <v>85.49</v>
      </c>
      <c r="U28" s="58" t="s">
        <v>443</v>
      </c>
      <c r="V28" s="57">
        <f>+IF(ISERR(U28/S28*100),"N/A",ROUND(U28/S28*100,2))</f>
        <v>100</v>
      </c>
      <c r="W28" s="56">
        <f t="shared" si="0"/>
        <v>85.49</v>
      </c>
    </row>
    <row r="29" spans="2:27" ht="23.25" customHeight="1" thickBot="1" x14ac:dyDescent="0.25">
      <c r="B29" s="166" t="s">
        <v>69</v>
      </c>
      <c r="C29" s="134"/>
      <c r="D29" s="134"/>
      <c r="E29" s="53" t="s">
        <v>441</v>
      </c>
      <c r="F29" s="53"/>
      <c r="G29" s="53"/>
      <c r="H29" s="41"/>
      <c r="I29" s="41"/>
      <c r="J29" s="41"/>
      <c r="K29" s="41"/>
      <c r="L29" s="41"/>
      <c r="M29" s="41"/>
      <c r="N29" s="41"/>
      <c r="O29" s="41"/>
      <c r="P29" s="42"/>
      <c r="Q29" s="42"/>
      <c r="R29" s="43" t="s">
        <v>442</v>
      </c>
      <c r="S29" s="44" t="s">
        <v>12</v>
      </c>
      <c r="T29" s="42"/>
      <c r="U29" s="44" t="s">
        <v>438</v>
      </c>
      <c r="V29" s="42"/>
      <c r="W29" s="64">
        <f t="shared" si="0"/>
        <v>53.08</v>
      </c>
    </row>
    <row r="30" spans="2:27" ht="26.25" customHeight="1" x14ac:dyDescent="0.2">
      <c r="B30" s="167" t="s">
        <v>73</v>
      </c>
      <c r="C30" s="168"/>
      <c r="D30" s="168"/>
      <c r="E30" s="63" t="s">
        <v>441</v>
      </c>
      <c r="F30" s="63"/>
      <c r="G30" s="63"/>
      <c r="H30" s="61"/>
      <c r="I30" s="61"/>
      <c r="J30" s="61"/>
      <c r="K30" s="61"/>
      <c r="L30" s="61"/>
      <c r="M30" s="61"/>
      <c r="N30" s="61"/>
      <c r="O30" s="61"/>
      <c r="P30" s="60"/>
      <c r="Q30" s="60"/>
      <c r="R30" s="59" t="s">
        <v>440</v>
      </c>
      <c r="S30" s="58" t="s">
        <v>439</v>
      </c>
      <c r="T30" s="57">
        <f>+IF(ISERR(S30/R30*100),"N/A",ROUND(S30/R30*100,2))</f>
        <v>67.599999999999994</v>
      </c>
      <c r="U30" s="58" t="s">
        <v>438</v>
      </c>
      <c r="V30" s="57">
        <f>+IF(ISERR(U30/S30*100),"N/A",ROUND(U30/S30*100,2))</f>
        <v>95.87</v>
      </c>
      <c r="W30" s="56">
        <f t="shared" si="0"/>
        <v>64.81</v>
      </c>
    </row>
    <row r="31" spans="2:27" ht="23.25" customHeight="1" thickBot="1" x14ac:dyDescent="0.25">
      <c r="B31" s="166" t="s">
        <v>69</v>
      </c>
      <c r="C31" s="134"/>
      <c r="D31" s="134"/>
      <c r="E31" s="53" t="s">
        <v>436</v>
      </c>
      <c r="F31" s="53"/>
      <c r="G31" s="53"/>
      <c r="H31" s="41"/>
      <c r="I31" s="41"/>
      <c r="J31" s="41"/>
      <c r="K31" s="41"/>
      <c r="L31" s="41"/>
      <c r="M31" s="41"/>
      <c r="N31" s="41"/>
      <c r="O31" s="41"/>
      <c r="P31" s="42"/>
      <c r="Q31" s="42"/>
      <c r="R31" s="43" t="s">
        <v>437</v>
      </c>
      <c r="S31" s="44" t="s">
        <v>12</v>
      </c>
      <c r="T31" s="42"/>
      <c r="U31" s="44" t="s">
        <v>433</v>
      </c>
      <c r="V31" s="42"/>
      <c r="W31" s="64">
        <f t="shared" si="0"/>
        <v>97.2</v>
      </c>
    </row>
    <row r="32" spans="2:27" ht="26.25" customHeight="1" thickBot="1" x14ac:dyDescent="0.25">
      <c r="B32" s="167" t="s">
        <v>73</v>
      </c>
      <c r="C32" s="168"/>
      <c r="D32" s="168"/>
      <c r="E32" s="63" t="s">
        <v>436</v>
      </c>
      <c r="F32" s="63"/>
      <c r="G32" s="63"/>
      <c r="H32" s="61"/>
      <c r="I32" s="61"/>
      <c r="J32" s="61"/>
      <c r="K32" s="61"/>
      <c r="L32" s="61"/>
      <c r="M32" s="61"/>
      <c r="N32" s="61"/>
      <c r="O32" s="61"/>
      <c r="P32" s="60"/>
      <c r="Q32" s="60"/>
      <c r="R32" s="59" t="s">
        <v>435</v>
      </c>
      <c r="S32" s="58" t="s">
        <v>434</v>
      </c>
      <c r="T32" s="57">
        <f>+IF(ISERR(S32/R32*100),"N/A",ROUND(S32/R32*100,2))</f>
        <v>97.97</v>
      </c>
      <c r="U32" s="58" t="s">
        <v>433</v>
      </c>
      <c r="V32" s="57">
        <f>+IF(ISERR(U32/S32*100),"N/A",ROUND(U32/S32*100,2))</f>
        <v>99.88</v>
      </c>
      <c r="W32" s="56">
        <f t="shared" si="0"/>
        <v>97.85</v>
      </c>
    </row>
    <row r="33" spans="2:23" ht="22.5" customHeight="1" thickTop="1" thickBot="1" x14ac:dyDescent="0.25">
      <c r="B33" s="11" t="s">
        <v>76</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155" t="s">
        <v>212</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5" customHeight="1" thickBot="1" x14ac:dyDescent="0.25">
      <c r="B35" s="157"/>
      <c r="C35" s="138"/>
      <c r="D35" s="138"/>
      <c r="E35" s="138"/>
      <c r="F35" s="138"/>
      <c r="G35" s="138"/>
      <c r="H35" s="138"/>
      <c r="I35" s="138"/>
      <c r="J35" s="138"/>
      <c r="K35" s="138"/>
      <c r="L35" s="138"/>
      <c r="M35" s="138"/>
      <c r="N35" s="138"/>
      <c r="O35" s="138"/>
      <c r="P35" s="138"/>
      <c r="Q35" s="138"/>
      <c r="R35" s="138"/>
      <c r="S35" s="138"/>
      <c r="T35" s="138"/>
      <c r="U35" s="138"/>
      <c r="V35" s="138"/>
      <c r="W35" s="158"/>
    </row>
    <row r="36" spans="2:23" ht="37.5" customHeight="1" thickTop="1" x14ac:dyDescent="0.2">
      <c r="B36" s="155" t="s">
        <v>211</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210</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3.5" thickBot="1" x14ac:dyDescent="0.25">
      <c r="B39" s="159"/>
      <c r="C39" s="160"/>
      <c r="D39" s="160"/>
      <c r="E39" s="160"/>
      <c r="F39" s="160"/>
      <c r="G39" s="160"/>
      <c r="H39" s="160"/>
      <c r="I39" s="160"/>
      <c r="J39" s="160"/>
      <c r="K39" s="160"/>
      <c r="L39" s="160"/>
      <c r="M39" s="160"/>
      <c r="N39" s="160"/>
      <c r="O39" s="160"/>
      <c r="P39" s="160"/>
      <c r="Q39" s="160"/>
      <c r="R39" s="160"/>
      <c r="S39" s="160"/>
      <c r="T39" s="160"/>
      <c r="U39" s="160"/>
      <c r="V39" s="160"/>
      <c r="W39" s="161"/>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5:Q26"/>
    <mergeCell ref="S25:T25"/>
    <mergeCell ref="V25:W25"/>
    <mergeCell ref="B27:D27"/>
    <mergeCell ref="B28:D28"/>
    <mergeCell ref="B36:W37"/>
    <mergeCell ref="B38:W39"/>
    <mergeCell ref="B29:D29"/>
    <mergeCell ref="B30:D30"/>
    <mergeCell ref="B31:D31"/>
    <mergeCell ref="B32:D32"/>
    <mergeCell ref="B34:W35"/>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AC36"/>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481</v>
      </c>
      <c r="D4" s="83" t="s">
        <v>480</v>
      </c>
      <c r="E4" s="83"/>
      <c r="F4" s="83"/>
      <c r="G4" s="83"/>
      <c r="H4" s="84"/>
      <c r="I4" s="18"/>
      <c r="J4" s="85" t="s">
        <v>7</v>
      </c>
      <c r="K4" s="83"/>
      <c r="L4" s="17" t="s">
        <v>418</v>
      </c>
      <c r="M4" s="86" t="s">
        <v>479</v>
      </c>
      <c r="N4" s="86"/>
      <c r="O4" s="86"/>
      <c r="P4" s="86"/>
      <c r="Q4" s="87"/>
      <c r="R4" s="19"/>
      <c r="S4" s="88" t="s">
        <v>10</v>
      </c>
      <c r="T4" s="89"/>
      <c r="U4" s="89"/>
      <c r="V4" s="90" t="s">
        <v>466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468</v>
      </c>
      <c r="D6" s="92" t="s">
        <v>478</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477</v>
      </c>
      <c r="K8" s="26" t="s">
        <v>477</v>
      </c>
      <c r="L8" s="26" t="s">
        <v>476</v>
      </c>
      <c r="M8" s="26" t="s">
        <v>245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11.75" customHeight="1" thickTop="1" thickBot="1" x14ac:dyDescent="0.25">
      <c r="B10" s="27" t="s">
        <v>22</v>
      </c>
      <c r="C10" s="90" t="s">
        <v>475</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28.5"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474</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473</v>
      </c>
      <c r="C21" s="118"/>
      <c r="D21" s="118"/>
      <c r="E21" s="118"/>
      <c r="F21" s="118"/>
      <c r="G21" s="118"/>
      <c r="H21" s="118"/>
      <c r="I21" s="118"/>
      <c r="J21" s="118"/>
      <c r="K21" s="118"/>
      <c r="L21" s="118"/>
      <c r="M21" s="119" t="s">
        <v>468</v>
      </c>
      <c r="N21" s="119"/>
      <c r="O21" s="119" t="s">
        <v>49</v>
      </c>
      <c r="P21" s="119"/>
      <c r="Q21" s="120" t="s">
        <v>50</v>
      </c>
      <c r="R21" s="120"/>
      <c r="S21" s="34" t="s">
        <v>54</v>
      </c>
      <c r="T21" s="34" t="s">
        <v>104</v>
      </c>
      <c r="U21" s="34" t="s">
        <v>472</v>
      </c>
      <c r="V21" s="34">
        <f>+IF(ISERR(U21/T21*100),"N/A",ROUND(U21/T21*100,2))</f>
        <v>203.2</v>
      </c>
      <c r="W21" s="67">
        <f>+IF(ISERR(U21/S21*100),"N/A",ROUND(U21/S21*100,2))</f>
        <v>101.6</v>
      </c>
    </row>
    <row r="22" spans="2:27" ht="56.25" customHeight="1" x14ac:dyDescent="0.2">
      <c r="B22" s="152" t="s">
        <v>471</v>
      </c>
      <c r="C22" s="118"/>
      <c r="D22" s="118"/>
      <c r="E22" s="118"/>
      <c r="F22" s="118"/>
      <c r="G22" s="118"/>
      <c r="H22" s="118"/>
      <c r="I22" s="118"/>
      <c r="J22" s="118"/>
      <c r="K22" s="118"/>
      <c r="L22" s="118"/>
      <c r="M22" s="119" t="s">
        <v>468</v>
      </c>
      <c r="N22" s="119"/>
      <c r="O22" s="119" t="s">
        <v>49</v>
      </c>
      <c r="P22" s="119"/>
      <c r="Q22" s="120" t="s">
        <v>50</v>
      </c>
      <c r="R22" s="120"/>
      <c r="S22" s="34" t="s">
        <v>54</v>
      </c>
      <c r="T22" s="34" t="s">
        <v>104</v>
      </c>
      <c r="U22" s="34" t="s">
        <v>59</v>
      </c>
      <c r="V22" s="34">
        <f>+IF(ISERR(U22/T22*100),"N/A",ROUND(U22/T22*100,2))</f>
        <v>0</v>
      </c>
      <c r="W22" s="67">
        <f>+IF(ISERR(U22/S22*100),"N/A",ROUND(U22/S22*100,2))</f>
        <v>0</v>
      </c>
    </row>
    <row r="23" spans="2:27" ht="56.25" customHeight="1" x14ac:dyDescent="0.2">
      <c r="B23" s="152" t="s">
        <v>470</v>
      </c>
      <c r="C23" s="118"/>
      <c r="D23" s="118"/>
      <c r="E23" s="118"/>
      <c r="F23" s="118"/>
      <c r="G23" s="118"/>
      <c r="H23" s="118"/>
      <c r="I23" s="118"/>
      <c r="J23" s="118"/>
      <c r="K23" s="118"/>
      <c r="L23" s="118"/>
      <c r="M23" s="119" t="s">
        <v>468</v>
      </c>
      <c r="N23" s="119"/>
      <c r="O23" s="119" t="s">
        <v>49</v>
      </c>
      <c r="P23" s="119"/>
      <c r="Q23" s="120" t="s">
        <v>50</v>
      </c>
      <c r="R23" s="120"/>
      <c r="S23" s="34" t="s">
        <v>54</v>
      </c>
      <c r="T23" s="34" t="s">
        <v>104</v>
      </c>
      <c r="U23" s="34" t="s">
        <v>59</v>
      </c>
      <c r="V23" s="34">
        <f>+IF(ISERR(U23/T23*100),"N/A",ROUND(U23/T23*100,2))</f>
        <v>0</v>
      </c>
      <c r="W23" s="67">
        <f>+IF(ISERR(U23/S23*100),"N/A",ROUND(U23/S23*100,2))</f>
        <v>0</v>
      </c>
    </row>
    <row r="24" spans="2:27" ht="56.25" customHeight="1" thickBot="1" x14ac:dyDescent="0.25">
      <c r="B24" s="152" t="s">
        <v>469</v>
      </c>
      <c r="C24" s="118"/>
      <c r="D24" s="118"/>
      <c r="E24" s="118"/>
      <c r="F24" s="118"/>
      <c r="G24" s="118"/>
      <c r="H24" s="118"/>
      <c r="I24" s="118"/>
      <c r="J24" s="118"/>
      <c r="K24" s="118"/>
      <c r="L24" s="118"/>
      <c r="M24" s="119" t="s">
        <v>468</v>
      </c>
      <c r="N24" s="119"/>
      <c r="O24" s="119" t="s">
        <v>49</v>
      </c>
      <c r="P24" s="119"/>
      <c r="Q24" s="120" t="s">
        <v>50</v>
      </c>
      <c r="R24" s="120"/>
      <c r="S24" s="34" t="s">
        <v>54</v>
      </c>
      <c r="T24" s="34" t="s">
        <v>467</v>
      </c>
      <c r="U24" s="34" t="s">
        <v>59</v>
      </c>
      <c r="V24" s="34">
        <f>+IF(ISERR(U24/T24*100),"N/A",ROUND(U24/T24*100,2))</f>
        <v>0</v>
      </c>
      <c r="W24" s="67">
        <f>+IF(ISERR(U24/S24*100),"N/A",ROUND(U24/S24*100,2))</f>
        <v>0</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62" t="s">
        <v>63</v>
      </c>
      <c r="C26" s="128"/>
      <c r="D26" s="128"/>
      <c r="E26" s="128"/>
      <c r="F26" s="128"/>
      <c r="G26" s="128"/>
      <c r="H26" s="128"/>
      <c r="I26" s="128"/>
      <c r="J26" s="128"/>
      <c r="K26" s="128"/>
      <c r="L26" s="128"/>
      <c r="M26" s="128"/>
      <c r="N26" s="128"/>
      <c r="O26" s="128"/>
      <c r="P26" s="128"/>
      <c r="Q26" s="129"/>
      <c r="R26" s="37" t="s">
        <v>42</v>
      </c>
      <c r="S26" s="104" t="s">
        <v>43</v>
      </c>
      <c r="T26" s="104"/>
      <c r="U26" s="54" t="s">
        <v>64</v>
      </c>
      <c r="V26" s="103" t="s">
        <v>65</v>
      </c>
      <c r="W26" s="146"/>
    </row>
    <row r="27" spans="2:27" ht="30.75" customHeight="1" thickBot="1" x14ac:dyDescent="0.25">
      <c r="B27" s="163"/>
      <c r="C27" s="164"/>
      <c r="D27" s="164"/>
      <c r="E27" s="164"/>
      <c r="F27" s="164"/>
      <c r="G27" s="164"/>
      <c r="H27" s="164"/>
      <c r="I27" s="164"/>
      <c r="J27" s="164"/>
      <c r="K27" s="164"/>
      <c r="L27" s="164"/>
      <c r="M27" s="164"/>
      <c r="N27" s="164"/>
      <c r="O27" s="164"/>
      <c r="P27" s="164"/>
      <c r="Q27" s="165"/>
      <c r="R27" s="68" t="s">
        <v>66</v>
      </c>
      <c r="S27" s="68" t="s">
        <v>66</v>
      </c>
      <c r="T27" s="68" t="s">
        <v>49</v>
      </c>
      <c r="U27" s="68" t="s">
        <v>66</v>
      </c>
      <c r="V27" s="68" t="s">
        <v>67</v>
      </c>
      <c r="W27" s="65" t="s">
        <v>68</v>
      </c>
      <c r="Y27" s="36"/>
    </row>
    <row r="28" spans="2:27" ht="23.25" customHeight="1" thickBot="1" x14ac:dyDescent="0.25">
      <c r="B28" s="166" t="s">
        <v>69</v>
      </c>
      <c r="C28" s="134"/>
      <c r="D28" s="134"/>
      <c r="E28" s="53" t="s">
        <v>465</v>
      </c>
      <c r="F28" s="53"/>
      <c r="G28" s="53"/>
      <c r="H28" s="41"/>
      <c r="I28" s="41"/>
      <c r="J28" s="41"/>
      <c r="K28" s="41"/>
      <c r="L28" s="41"/>
      <c r="M28" s="41"/>
      <c r="N28" s="41"/>
      <c r="O28" s="41"/>
      <c r="P28" s="42"/>
      <c r="Q28" s="42"/>
      <c r="R28" s="43" t="s">
        <v>466</v>
      </c>
      <c r="S28" s="44" t="s">
        <v>12</v>
      </c>
      <c r="T28" s="42"/>
      <c r="U28" s="44" t="s">
        <v>463</v>
      </c>
      <c r="V28" s="42"/>
      <c r="W28" s="64">
        <f>+IF(ISERR(U28/R28*100),"N/A",ROUND(U28/R28*100,2))</f>
        <v>28.12</v>
      </c>
    </row>
    <row r="29" spans="2:27" ht="26.25" customHeight="1" thickBot="1" x14ac:dyDescent="0.25">
      <c r="B29" s="167" t="s">
        <v>73</v>
      </c>
      <c r="C29" s="168"/>
      <c r="D29" s="168"/>
      <c r="E29" s="63" t="s">
        <v>465</v>
      </c>
      <c r="F29" s="63"/>
      <c r="G29" s="63"/>
      <c r="H29" s="61"/>
      <c r="I29" s="61"/>
      <c r="J29" s="61"/>
      <c r="K29" s="61"/>
      <c r="L29" s="61"/>
      <c r="M29" s="61"/>
      <c r="N29" s="61"/>
      <c r="O29" s="61"/>
      <c r="P29" s="60"/>
      <c r="Q29" s="60"/>
      <c r="R29" s="59" t="s">
        <v>464</v>
      </c>
      <c r="S29" s="58" t="s">
        <v>463</v>
      </c>
      <c r="T29" s="57">
        <f>+IF(ISERR(S29/R29*100),"N/A",ROUND(S29/R29*100,2))</f>
        <v>27.25</v>
      </c>
      <c r="U29" s="58" t="s">
        <v>463</v>
      </c>
      <c r="V29" s="57">
        <f>+IF(ISERR(U29/S29*100),"N/A",ROUND(U29/S29*100,2))</f>
        <v>100</v>
      </c>
      <c r="W29" s="56">
        <f>+IF(ISERR(U29/R29*100),"N/A",ROUND(U29/R29*100,2))</f>
        <v>27.25</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55" t="s">
        <v>462</v>
      </c>
      <c r="C31" s="122"/>
      <c r="D31" s="122"/>
      <c r="E31" s="122"/>
      <c r="F31" s="122"/>
      <c r="G31" s="122"/>
      <c r="H31" s="122"/>
      <c r="I31" s="122"/>
      <c r="J31" s="122"/>
      <c r="K31" s="122"/>
      <c r="L31" s="122"/>
      <c r="M31" s="122"/>
      <c r="N31" s="122"/>
      <c r="O31" s="122"/>
      <c r="P31" s="122"/>
      <c r="Q31" s="122"/>
      <c r="R31" s="122"/>
      <c r="S31" s="122"/>
      <c r="T31" s="122"/>
      <c r="U31" s="122"/>
      <c r="V31" s="122"/>
      <c r="W31" s="156"/>
    </row>
    <row r="32" spans="2:27" ht="45.7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461</v>
      </c>
      <c r="C33" s="122"/>
      <c r="D33" s="122"/>
      <c r="E33" s="122"/>
      <c r="F33" s="122"/>
      <c r="G33" s="122"/>
      <c r="H33" s="122"/>
      <c r="I33" s="122"/>
      <c r="J33" s="122"/>
      <c r="K33" s="122"/>
      <c r="L33" s="122"/>
      <c r="M33" s="122"/>
      <c r="N33" s="122"/>
      <c r="O33" s="122"/>
      <c r="P33" s="122"/>
      <c r="Q33" s="122"/>
      <c r="R33" s="122"/>
      <c r="S33" s="122"/>
      <c r="T33" s="122"/>
      <c r="U33" s="122"/>
      <c r="V33" s="122"/>
      <c r="W33" s="156"/>
    </row>
    <row r="34" spans="2:23" ht="98.25" customHeight="1" thickBot="1" x14ac:dyDescent="0.25">
      <c r="B34" s="157"/>
      <c r="C34" s="138"/>
      <c r="D34" s="138"/>
      <c r="E34" s="138"/>
      <c r="F34" s="138"/>
      <c r="G34" s="138"/>
      <c r="H34" s="138"/>
      <c r="I34" s="138"/>
      <c r="J34" s="138"/>
      <c r="K34" s="138"/>
      <c r="L34" s="138"/>
      <c r="M34" s="138"/>
      <c r="N34" s="138"/>
      <c r="O34" s="138"/>
      <c r="P34" s="138"/>
      <c r="Q34" s="138"/>
      <c r="R34" s="138"/>
      <c r="S34" s="138"/>
      <c r="T34" s="138"/>
      <c r="U34" s="138"/>
      <c r="V34" s="138"/>
      <c r="W34" s="158"/>
    </row>
    <row r="35" spans="2:23" ht="98.25" customHeight="1" thickTop="1" x14ac:dyDescent="0.2">
      <c r="B35" s="155" t="s">
        <v>460</v>
      </c>
      <c r="C35" s="122"/>
      <c r="D35" s="122"/>
      <c r="E35" s="122"/>
      <c r="F35" s="122"/>
      <c r="G35" s="122"/>
      <c r="H35" s="122"/>
      <c r="I35" s="122"/>
      <c r="J35" s="122"/>
      <c r="K35" s="122"/>
      <c r="L35" s="122"/>
      <c r="M35" s="122"/>
      <c r="N35" s="122"/>
      <c r="O35" s="122"/>
      <c r="P35" s="122"/>
      <c r="Q35" s="122"/>
      <c r="R35" s="122"/>
      <c r="S35" s="122"/>
      <c r="T35" s="122"/>
      <c r="U35" s="122"/>
      <c r="V35" s="122"/>
      <c r="W35" s="156"/>
    </row>
    <row r="36" spans="2:23" ht="13.5" thickBot="1" x14ac:dyDescent="0.25">
      <c r="B36" s="159"/>
      <c r="C36" s="160"/>
      <c r="D36" s="160"/>
      <c r="E36" s="160"/>
      <c r="F36" s="160"/>
      <c r="G36" s="160"/>
      <c r="H36" s="160"/>
      <c r="I36" s="160"/>
      <c r="J36" s="160"/>
      <c r="K36" s="160"/>
      <c r="L36" s="160"/>
      <c r="M36" s="160"/>
      <c r="N36" s="160"/>
      <c r="O36" s="160"/>
      <c r="P36" s="160"/>
      <c r="Q36" s="160"/>
      <c r="R36" s="160"/>
      <c r="S36" s="160"/>
      <c r="T36" s="160"/>
      <c r="U36" s="160"/>
      <c r="V36" s="160"/>
      <c r="W36" s="161"/>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AC33"/>
  <sheetViews>
    <sheetView view="pageBreakPreview" topLeftCell="A10" zoomScale="70" zoomScaleNormal="100" zoomScaleSheetLayoutView="70" workbookViewId="0">
      <selection activeCell="U26" sqref="U2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505</v>
      </c>
      <c r="D4" s="83" t="s">
        <v>504</v>
      </c>
      <c r="E4" s="83"/>
      <c r="F4" s="83"/>
      <c r="G4" s="83"/>
      <c r="H4" s="84"/>
      <c r="I4" s="18"/>
      <c r="J4" s="85" t="s">
        <v>7</v>
      </c>
      <c r="K4" s="83"/>
      <c r="L4" s="17" t="s">
        <v>80</v>
      </c>
      <c r="M4" s="86" t="s">
        <v>2065</v>
      </c>
      <c r="N4" s="86"/>
      <c r="O4" s="86"/>
      <c r="P4" s="86"/>
      <c r="Q4" s="87"/>
      <c r="R4" s="19"/>
      <c r="S4" s="88" t="s">
        <v>10</v>
      </c>
      <c r="T4" s="89"/>
      <c r="U4" s="89"/>
      <c r="V4" s="90">
        <v>3</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v>700</v>
      </c>
      <c r="D6" s="92" t="s">
        <v>2066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v>0</v>
      </c>
      <c r="K8" s="26">
        <v>0</v>
      </c>
      <c r="L8" s="26">
        <v>1196</v>
      </c>
      <c r="M8" s="26">
        <v>1153</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496</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2067</v>
      </c>
      <c r="C21" s="118"/>
      <c r="D21" s="118"/>
      <c r="E21" s="118"/>
      <c r="F21" s="118"/>
      <c r="G21" s="118"/>
      <c r="H21" s="118"/>
      <c r="I21" s="118"/>
      <c r="J21" s="118"/>
      <c r="K21" s="118"/>
      <c r="L21" s="118"/>
      <c r="M21" s="119">
        <v>700</v>
      </c>
      <c r="N21" s="119"/>
      <c r="O21" s="119" t="s">
        <v>49</v>
      </c>
      <c r="P21" s="119"/>
      <c r="Q21" s="120" t="s">
        <v>50</v>
      </c>
      <c r="R21" s="120"/>
      <c r="S21" s="34">
        <v>65</v>
      </c>
      <c r="T21" s="34">
        <v>0</v>
      </c>
      <c r="U21" s="34">
        <v>0</v>
      </c>
      <c r="V21" s="34" t="str">
        <f>+IF(ISERR(U21/T21*100),"N/A",ROUND(U21/T21*100,2))</f>
        <v>N/A</v>
      </c>
      <c r="W21" s="67">
        <f>+IF(ISERR(U21/S21*100),"N/A",ROUND(U21/S21*100,2))</f>
        <v>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2068</v>
      </c>
      <c r="F25" s="53"/>
      <c r="G25" s="53"/>
      <c r="H25" s="41"/>
      <c r="I25" s="41"/>
      <c r="J25" s="41"/>
      <c r="K25" s="41"/>
      <c r="L25" s="41"/>
      <c r="M25" s="41"/>
      <c r="N25" s="41"/>
      <c r="O25" s="41"/>
      <c r="P25" s="42"/>
      <c r="Q25" s="42"/>
      <c r="R25" s="43">
        <v>3</v>
      </c>
      <c r="S25" s="44" t="s">
        <v>12</v>
      </c>
      <c r="T25" s="42"/>
      <c r="U25" s="44">
        <v>0</v>
      </c>
      <c r="V25" s="42"/>
      <c r="W25" s="64">
        <f>+IF(ISERR(U25/R25*100),"N/A",ROUND(U25/R25*100,2))</f>
        <v>0</v>
      </c>
    </row>
    <row r="26" spans="2:27" ht="26.25" customHeight="1" thickBot="1" x14ac:dyDescent="0.25">
      <c r="B26" s="167" t="s">
        <v>73</v>
      </c>
      <c r="C26" s="168"/>
      <c r="D26" s="168"/>
      <c r="E26" s="63" t="s">
        <v>2068</v>
      </c>
      <c r="F26" s="63"/>
      <c r="G26" s="63"/>
      <c r="H26" s="61"/>
      <c r="I26" s="61"/>
      <c r="J26" s="61"/>
      <c r="K26" s="61"/>
      <c r="L26" s="61"/>
      <c r="M26" s="61"/>
      <c r="N26" s="61"/>
      <c r="O26" s="61"/>
      <c r="P26" s="60"/>
      <c r="Q26" s="60"/>
      <c r="R26" s="59">
        <v>3</v>
      </c>
      <c r="S26" s="58">
        <v>0</v>
      </c>
      <c r="T26" s="57">
        <f>+IF(ISERR(S26/R26*100),"N/A",ROUND(S26/R26*100,2))</f>
        <v>0</v>
      </c>
      <c r="U26" s="58">
        <v>0</v>
      </c>
      <c r="V26" s="57" t="str">
        <f>+IF(ISERR(U26/S26*100),"N/A",ROUND(U26/S26*100,2))</f>
        <v>N/A</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2069</v>
      </c>
      <c r="C28" s="122"/>
      <c r="D28" s="122"/>
      <c r="E28" s="122"/>
      <c r="F28" s="122"/>
      <c r="G28" s="122"/>
      <c r="H28" s="122"/>
      <c r="I28" s="122"/>
      <c r="J28" s="122"/>
      <c r="K28" s="122"/>
      <c r="L28" s="122"/>
      <c r="M28" s="122"/>
      <c r="N28" s="122"/>
      <c r="O28" s="122"/>
      <c r="P28" s="122"/>
      <c r="Q28" s="122"/>
      <c r="R28" s="122"/>
      <c r="S28" s="122"/>
      <c r="T28" s="122"/>
      <c r="U28" s="122"/>
      <c r="V28" s="122"/>
      <c r="W28" s="156"/>
    </row>
    <row r="29" spans="2:27" ht="85.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2070</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2071</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AC35"/>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505</v>
      </c>
      <c r="D4" s="83" t="s">
        <v>504</v>
      </c>
      <c r="E4" s="83"/>
      <c r="F4" s="83"/>
      <c r="G4" s="83"/>
      <c r="H4" s="84"/>
      <c r="I4" s="18"/>
      <c r="J4" s="85" t="s">
        <v>7</v>
      </c>
      <c r="K4" s="83"/>
      <c r="L4" s="17" t="s">
        <v>503</v>
      </c>
      <c r="M4" s="86" t="s">
        <v>502</v>
      </c>
      <c r="N4" s="86"/>
      <c r="O4" s="86"/>
      <c r="P4" s="86"/>
      <c r="Q4" s="87"/>
      <c r="R4" s="19"/>
      <c r="S4" s="88" t="s">
        <v>10</v>
      </c>
      <c r="T4" s="89"/>
      <c r="U4" s="89"/>
      <c r="V4" s="90" t="s">
        <v>501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490</v>
      </c>
      <c r="D6" s="92" t="s">
        <v>500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499</v>
      </c>
      <c r="K8" s="26" t="s">
        <v>21</v>
      </c>
      <c r="L8" s="26" t="s">
        <v>498</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497</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496</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495</v>
      </c>
      <c r="C21" s="118"/>
      <c r="D21" s="118"/>
      <c r="E21" s="118"/>
      <c r="F21" s="118"/>
      <c r="G21" s="118"/>
      <c r="H21" s="118"/>
      <c r="I21" s="118"/>
      <c r="J21" s="118"/>
      <c r="K21" s="118"/>
      <c r="L21" s="118"/>
      <c r="M21" s="119" t="s">
        <v>490</v>
      </c>
      <c r="N21" s="119"/>
      <c r="O21" s="119" t="s">
        <v>49</v>
      </c>
      <c r="P21" s="119"/>
      <c r="Q21" s="120" t="s">
        <v>50</v>
      </c>
      <c r="R21" s="120"/>
      <c r="S21" s="34" t="s">
        <v>54</v>
      </c>
      <c r="T21" s="34" t="s">
        <v>54</v>
      </c>
      <c r="U21" s="34" t="s">
        <v>494</v>
      </c>
      <c r="V21" s="34">
        <f>+IF(ISERR(U21/T21*100),"N/A",ROUND(U21/T21*100,2))</f>
        <v>83.43</v>
      </c>
      <c r="W21" s="67">
        <f>+IF(ISERR(U21/S21*100),"N/A",ROUND(U21/S21*100,2))</f>
        <v>83.43</v>
      </c>
    </row>
    <row r="22" spans="2:27" ht="56.25" customHeight="1" x14ac:dyDescent="0.2">
      <c r="B22" s="152" t="s">
        <v>493</v>
      </c>
      <c r="C22" s="118"/>
      <c r="D22" s="118"/>
      <c r="E22" s="118"/>
      <c r="F22" s="118"/>
      <c r="G22" s="118"/>
      <c r="H22" s="118"/>
      <c r="I22" s="118"/>
      <c r="J22" s="118"/>
      <c r="K22" s="118"/>
      <c r="L22" s="118"/>
      <c r="M22" s="119" t="s">
        <v>490</v>
      </c>
      <c r="N22" s="119"/>
      <c r="O22" s="119" t="s">
        <v>49</v>
      </c>
      <c r="P22" s="119"/>
      <c r="Q22" s="120" t="s">
        <v>50</v>
      </c>
      <c r="R22" s="120"/>
      <c r="S22" s="34" t="s">
        <v>54</v>
      </c>
      <c r="T22" s="34" t="s">
        <v>54</v>
      </c>
      <c r="U22" s="34" t="s">
        <v>492</v>
      </c>
      <c r="V22" s="34">
        <f>+IF(ISERR(U22/T22*100),"N/A",ROUND(U22/T22*100,2))</f>
        <v>86.79</v>
      </c>
      <c r="W22" s="67">
        <f>+IF(ISERR(U22/S22*100),"N/A",ROUND(U22/S22*100,2))</f>
        <v>86.79</v>
      </c>
    </row>
    <row r="23" spans="2:27" ht="56.25" customHeight="1" thickBot="1" x14ac:dyDescent="0.25">
      <c r="B23" s="152" t="s">
        <v>491</v>
      </c>
      <c r="C23" s="118"/>
      <c r="D23" s="118"/>
      <c r="E23" s="118"/>
      <c r="F23" s="118"/>
      <c r="G23" s="118"/>
      <c r="H23" s="118"/>
      <c r="I23" s="118"/>
      <c r="J23" s="118"/>
      <c r="K23" s="118"/>
      <c r="L23" s="118"/>
      <c r="M23" s="119" t="s">
        <v>490</v>
      </c>
      <c r="N23" s="119"/>
      <c r="O23" s="119" t="s">
        <v>49</v>
      </c>
      <c r="P23" s="119"/>
      <c r="Q23" s="120" t="s">
        <v>50</v>
      </c>
      <c r="R23" s="120"/>
      <c r="S23" s="34" t="s">
        <v>54</v>
      </c>
      <c r="T23" s="34" t="s">
        <v>54</v>
      </c>
      <c r="U23" s="34" t="s">
        <v>489</v>
      </c>
      <c r="V23" s="34">
        <f>+IF(ISERR(U23/T23*100),"N/A",ROUND(U23/T23*100,2))</f>
        <v>178.7</v>
      </c>
      <c r="W23" s="67">
        <f>+IF(ISERR(U23/S23*100),"N/A",ROUND(U23/S23*100,2))</f>
        <v>178.7</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487</v>
      </c>
      <c r="F27" s="53"/>
      <c r="G27" s="53"/>
      <c r="H27" s="41"/>
      <c r="I27" s="41"/>
      <c r="J27" s="41"/>
      <c r="K27" s="41"/>
      <c r="L27" s="41"/>
      <c r="M27" s="41"/>
      <c r="N27" s="41"/>
      <c r="O27" s="41"/>
      <c r="P27" s="42"/>
      <c r="Q27" s="42"/>
      <c r="R27" s="43" t="s">
        <v>488</v>
      </c>
      <c r="S27" s="44" t="s">
        <v>12</v>
      </c>
      <c r="T27" s="42"/>
      <c r="U27" s="44" t="s">
        <v>485</v>
      </c>
      <c r="V27" s="42"/>
      <c r="W27" s="64">
        <f>+IF(ISERR(U27/R27*100),"N/A",ROUND(U27/R27*100,2))</f>
        <v>97</v>
      </c>
    </row>
    <row r="28" spans="2:27" ht="26.25" customHeight="1" thickBot="1" x14ac:dyDescent="0.25">
      <c r="B28" s="167" t="s">
        <v>73</v>
      </c>
      <c r="C28" s="168"/>
      <c r="D28" s="168"/>
      <c r="E28" s="63" t="s">
        <v>487</v>
      </c>
      <c r="F28" s="63"/>
      <c r="G28" s="63"/>
      <c r="H28" s="61"/>
      <c r="I28" s="61"/>
      <c r="J28" s="61"/>
      <c r="K28" s="61"/>
      <c r="L28" s="61"/>
      <c r="M28" s="61"/>
      <c r="N28" s="61"/>
      <c r="O28" s="61"/>
      <c r="P28" s="60"/>
      <c r="Q28" s="60"/>
      <c r="R28" s="59" t="s">
        <v>486</v>
      </c>
      <c r="S28" s="58" t="s">
        <v>485</v>
      </c>
      <c r="T28" s="57">
        <f>+IF(ISERR(S28/R28*100),"N/A",ROUND(S28/R28*100,2))</f>
        <v>97.19</v>
      </c>
      <c r="U28" s="58" t="s">
        <v>485</v>
      </c>
      <c r="V28" s="57">
        <f>+IF(ISERR(U28/S28*100),"N/A",ROUND(U28/S28*100,2))</f>
        <v>100</v>
      </c>
      <c r="W28" s="56">
        <f>+IF(ISERR(U28/R28*100),"N/A",ROUND(U28/R28*100,2))</f>
        <v>97.19</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55" t="s">
        <v>484</v>
      </c>
      <c r="C30" s="122"/>
      <c r="D30" s="122"/>
      <c r="E30" s="122"/>
      <c r="F30" s="122"/>
      <c r="G30" s="122"/>
      <c r="H30" s="122"/>
      <c r="I30" s="122"/>
      <c r="J30" s="122"/>
      <c r="K30" s="122"/>
      <c r="L30" s="122"/>
      <c r="M30" s="122"/>
      <c r="N30" s="122"/>
      <c r="O30" s="122"/>
      <c r="P30" s="122"/>
      <c r="Q30" s="122"/>
      <c r="R30" s="122"/>
      <c r="S30" s="122"/>
      <c r="T30" s="122"/>
      <c r="U30" s="122"/>
      <c r="V30" s="122"/>
      <c r="W30" s="156"/>
    </row>
    <row r="31" spans="2:27" ht="23.2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483</v>
      </c>
      <c r="C32" s="122"/>
      <c r="D32" s="122"/>
      <c r="E32" s="122"/>
      <c r="F32" s="122"/>
      <c r="G32" s="122"/>
      <c r="H32" s="122"/>
      <c r="I32" s="122"/>
      <c r="J32" s="122"/>
      <c r="K32" s="122"/>
      <c r="L32" s="122"/>
      <c r="M32" s="122"/>
      <c r="N32" s="122"/>
      <c r="O32" s="122"/>
      <c r="P32" s="122"/>
      <c r="Q32" s="122"/>
      <c r="R32" s="122"/>
      <c r="S32" s="122"/>
      <c r="T32" s="122"/>
      <c r="U32" s="122"/>
      <c r="V32" s="122"/>
      <c r="W32" s="156"/>
    </row>
    <row r="33" spans="2:23" ht="33"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482</v>
      </c>
      <c r="C34" s="122"/>
      <c r="D34" s="122"/>
      <c r="E34" s="122"/>
      <c r="F34" s="122"/>
      <c r="G34" s="122"/>
      <c r="H34" s="122"/>
      <c r="I34" s="122"/>
      <c r="J34" s="122"/>
      <c r="K34" s="122"/>
      <c r="L34" s="122"/>
      <c r="M34" s="122"/>
      <c r="N34" s="122"/>
      <c r="O34" s="122"/>
      <c r="P34" s="122"/>
      <c r="Q34" s="122"/>
      <c r="R34" s="122"/>
      <c r="S34" s="122"/>
      <c r="T34" s="122"/>
      <c r="U34" s="122"/>
      <c r="V34" s="122"/>
      <c r="W34" s="156"/>
    </row>
    <row r="35" spans="2:23" ht="51.75" customHeight="1" thickBot="1" x14ac:dyDescent="0.25">
      <c r="B35" s="159"/>
      <c r="C35" s="160"/>
      <c r="D35" s="160"/>
      <c r="E35" s="160"/>
      <c r="F35" s="160"/>
      <c r="G35" s="160"/>
      <c r="H35" s="160"/>
      <c r="I35" s="160"/>
      <c r="J35" s="160"/>
      <c r="K35" s="160"/>
      <c r="L35" s="160"/>
      <c r="M35" s="160"/>
      <c r="N35" s="160"/>
      <c r="O35" s="160"/>
      <c r="P35" s="160"/>
      <c r="Q35" s="160"/>
      <c r="R35" s="160"/>
      <c r="S35" s="160"/>
      <c r="T35" s="160"/>
      <c r="U35" s="160"/>
      <c r="V35" s="160"/>
      <c r="W35" s="161"/>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AC33"/>
  <sheetViews>
    <sheetView view="pageBreakPreview" topLeftCell="A7"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505</v>
      </c>
      <c r="D4" s="83" t="s">
        <v>504</v>
      </c>
      <c r="E4" s="83"/>
      <c r="F4" s="83"/>
      <c r="G4" s="83"/>
      <c r="H4" s="84"/>
      <c r="I4" s="18"/>
      <c r="J4" s="85" t="s">
        <v>7</v>
      </c>
      <c r="K4" s="83"/>
      <c r="L4" s="17" t="s">
        <v>523</v>
      </c>
      <c r="M4" s="86" t="s">
        <v>522</v>
      </c>
      <c r="N4" s="86"/>
      <c r="O4" s="86"/>
      <c r="P4" s="86"/>
      <c r="Q4" s="87"/>
      <c r="R4" s="19"/>
      <c r="S4" s="88" t="s">
        <v>10</v>
      </c>
      <c r="T4" s="89"/>
      <c r="U4" s="89"/>
      <c r="V4" s="90" t="s">
        <v>511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515</v>
      </c>
      <c r="D6" s="92" t="s">
        <v>521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520</v>
      </c>
      <c r="M8" s="26" t="s">
        <v>519</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518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517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516</v>
      </c>
      <c r="C21" s="118"/>
      <c r="D21" s="118"/>
      <c r="E21" s="118"/>
      <c r="F21" s="118"/>
      <c r="G21" s="118"/>
      <c r="H21" s="118"/>
      <c r="I21" s="118"/>
      <c r="J21" s="118"/>
      <c r="K21" s="118"/>
      <c r="L21" s="118"/>
      <c r="M21" s="119" t="s">
        <v>515</v>
      </c>
      <c r="N21" s="119"/>
      <c r="O21" s="119" t="s">
        <v>49</v>
      </c>
      <c r="P21" s="119"/>
      <c r="Q21" s="120" t="s">
        <v>50</v>
      </c>
      <c r="R21" s="120"/>
      <c r="S21" s="34" t="s">
        <v>54</v>
      </c>
      <c r="T21" s="34" t="s">
        <v>514</v>
      </c>
      <c r="U21" s="34" t="s">
        <v>513</v>
      </c>
      <c r="V21" s="34">
        <f>+IF(ISERR(U21/T21*100),"N/A",ROUND(U21/T21*100,2))</f>
        <v>204.64</v>
      </c>
      <c r="W21" s="67">
        <f>+IF(ISERR(U21/S21*100),"N/A",ROUND(U21/S21*100,2))</f>
        <v>48.5</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512</v>
      </c>
      <c r="F25" s="53"/>
      <c r="G25" s="53"/>
      <c r="H25" s="41"/>
      <c r="I25" s="41"/>
      <c r="J25" s="41"/>
      <c r="K25" s="41"/>
      <c r="L25" s="41"/>
      <c r="M25" s="41"/>
      <c r="N25" s="41"/>
      <c r="O25" s="41"/>
      <c r="P25" s="42"/>
      <c r="Q25" s="42"/>
      <c r="R25" s="43" t="s">
        <v>511</v>
      </c>
      <c r="S25" s="44" t="s">
        <v>12</v>
      </c>
      <c r="T25" s="42"/>
      <c r="U25" s="44" t="s">
        <v>509</v>
      </c>
      <c r="V25" s="42"/>
      <c r="W25" s="64">
        <f>+IF(ISERR(U25/R25*100),"N/A",ROUND(U25/R25*100,2))</f>
        <v>7.35</v>
      </c>
    </row>
    <row r="26" spans="2:27" ht="26.25" customHeight="1" thickBot="1" x14ac:dyDescent="0.25">
      <c r="B26" s="167" t="s">
        <v>73</v>
      </c>
      <c r="C26" s="168"/>
      <c r="D26" s="168"/>
      <c r="E26" s="63" t="s">
        <v>512</v>
      </c>
      <c r="F26" s="63"/>
      <c r="G26" s="63"/>
      <c r="H26" s="61"/>
      <c r="I26" s="61"/>
      <c r="J26" s="61"/>
      <c r="K26" s="61"/>
      <c r="L26" s="61"/>
      <c r="M26" s="61"/>
      <c r="N26" s="61"/>
      <c r="O26" s="61"/>
      <c r="P26" s="60"/>
      <c r="Q26" s="60"/>
      <c r="R26" s="59" t="s">
        <v>511</v>
      </c>
      <c r="S26" s="58" t="s">
        <v>510</v>
      </c>
      <c r="T26" s="57">
        <f>+IF(ISERR(S26/R26*100),"N/A",ROUND(S26/R26*100,2))</f>
        <v>23.7</v>
      </c>
      <c r="U26" s="58" t="s">
        <v>509</v>
      </c>
      <c r="V26" s="57">
        <f>+IF(ISERR(U26/S26*100),"N/A",ROUND(U26/S26*100,2))</f>
        <v>31</v>
      </c>
      <c r="W26" s="56">
        <f>+IF(ISERR(U26/R26*100),"N/A",ROUND(U26/R26*100,2))</f>
        <v>7.35</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508</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507</v>
      </c>
      <c r="C30" s="122"/>
      <c r="D30" s="122"/>
      <c r="E30" s="122"/>
      <c r="F30" s="122"/>
      <c r="G30" s="122"/>
      <c r="H30" s="122"/>
      <c r="I30" s="122"/>
      <c r="J30" s="122"/>
      <c r="K30" s="122"/>
      <c r="L30" s="122"/>
      <c r="M30" s="122"/>
      <c r="N30" s="122"/>
      <c r="O30" s="122"/>
      <c r="P30" s="122"/>
      <c r="Q30" s="122"/>
      <c r="R30" s="122"/>
      <c r="S30" s="122"/>
      <c r="T30" s="122"/>
      <c r="U30" s="122"/>
      <c r="V30" s="122"/>
      <c r="W30" s="156"/>
    </row>
    <row r="31" spans="2:27" ht="33"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506</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C33"/>
  <sheetViews>
    <sheetView view="pageBreakPreview" topLeftCell="A7"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505</v>
      </c>
      <c r="D4" s="83" t="s">
        <v>504</v>
      </c>
      <c r="E4" s="83"/>
      <c r="F4" s="83"/>
      <c r="G4" s="83"/>
      <c r="H4" s="84"/>
      <c r="I4" s="18"/>
      <c r="J4" s="85" t="s">
        <v>7</v>
      </c>
      <c r="K4" s="83"/>
      <c r="L4" s="17" t="s">
        <v>542</v>
      </c>
      <c r="M4" s="86" t="s">
        <v>541</v>
      </c>
      <c r="N4" s="86"/>
      <c r="O4" s="86"/>
      <c r="P4" s="86"/>
      <c r="Q4" s="87"/>
      <c r="R4" s="19"/>
      <c r="S4" s="88" t="s">
        <v>10</v>
      </c>
      <c r="T4" s="89"/>
      <c r="U4" s="89"/>
      <c r="V4" s="90" t="s">
        <v>528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532</v>
      </c>
      <c r="D6" s="92" t="s">
        <v>540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539</v>
      </c>
      <c r="K8" s="26" t="s">
        <v>538</v>
      </c>
      <c r="L8" s="26" t="s">
        <v>537</v>
      </c>
      <c r="M8" s="26" t="s">
        <v>536</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535</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534</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533</v>
      </c>
      <c r="C21" s="118"/>
      <c r="D21" s="118"/>
      <c r="E21" s="118"/>
      <c r="F21" s="118"/>
      <c r="G21" s="118"/>
      <c r="H21" s="118"/>
      <c r="I21" s="118"/>
      <c r="J21" s="118"/>
      <c r="K21" s="118"/>
      <c r="L21" s="118"/>
      <c r="M21" s="119" t="s">
        <v>532</v>
      </c>
      <c r="N21" s="119"/>
      <c r="O21" s="119" t="s">
        <v>49</v>
      </c>
      <c r="P21" s="119"/>
      <c r="Q21" s="120" t="s">
        <v>50</v>
      </c>
      <c r="R21" s="120"/>
      <c r="S21" s="34" t="s">
        <v>531</v>
      </c>
      <c r="T21" s="34" t="s">
        <v>531</v>
      </c>
      <c r="U21" s="34" t="s">
        <v>530</v>
      </c>
      <c r="V21" s="34">
        <f>+IF(ISERR(U21/T21*100),"N/A",ROUND(U21/T21*100,2))</f>
        <v>72.5</v>
      </c>
      <c r="W21" s="67">
        <f>+IF(ISERR(U21/S21*100),"N/A",ROUND(U21/S21*100,2))</f>
        <v>72.5</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529</v>
      </c>
      <c r="F25" s="53"/>
      <c r="G25" s="53"/>
      <c r="H25" s="41"/>
      <c r="I25" s="41"/>
      <c r="J25" s="41"/>
      <c r="K25" s="41"/>
      <c r="L25" s="41"/>
      <c r="M25" s="41"/>
      <c r="N25" s="41"/>
      <c r="O25" s="41"/>
      <c r="P25" s="42"/>
      <c r="Q25" s="42"/>
      <c r="R25" s="43" t="s">
        <v>528</v>
      </c>
      <c r="S25" s="44" t="s">
        <v>12</v>
      </c>
      <c r="T25" s="42"/>
      <c r="U25" s="44" t="s">
        <v>527</v>
      </c>
      <c r="V25" s="42"/>
      <c r="W25" s="64">
        <f>+IF(ISERR(U25/R25*100),"N/A",ROUND(U25/R25*100,2))</f>
        <v>49.96</v>
      </c>
    </row>
    <row r="26" spans="2:27" ht="26.25" customHeight="1" thickBot="1" x14ac:dyDescent="0.25">
      <c r="B26" s="167" t="s">
        <v>73</v>
      </c>
      <c r="C26" s="168"/>
      <c r="D26" s="168"/>
      <c r="E26" s="63" t="s">
        <v>529</v>
      </c>
      <c r="F26" s="63"/>
      <c r="G26" s="63"/>
      <c r="H26" s="61"/>
      <c r="I26" s="61"/>
      <c r="J26" s="61"/>
      <c r="K26" s="61"/>
      <c r="L26" s="61"/>
      <c r="M26" s="61"/>
      <c r="N26" s="61"/>
      <c r="O26" s="61"/>
      <c r="P26" s="60"/>
      <c r="Q26" s="60"/>
      <c r="R26" s="59" t="s">
        <v>528</v>
      </c>
      <c r="S26" s="58" t="s">
        <v>527</v>
      </c>
      <c r="T26" s="57">
        <f>+IF(ISERR(S26/R26*100),"N/A",ROUND(S26/R26*100,2))</f>
        <v>49.96</v>
      </c>
      <c r="U26" s="58" t="s">
        <v>527</v>
      </c>
      <c r="V26" s="57">
        <f>+IF(ISERR(U26/S26*100),"N/A",ROUND(U26/S26*100,2))</f>
        <v>100</v>
      </c>
      <c r="W26" s="56">
        <f>+IF(ISERR(U26/R26*100),"N/A",ROUND(U26/R26*100,2))</f>
        <v>49.96</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526</v>
      </c>
      <c r="C28" s="122"/>
      <c r="D28" s="122"/>
      <c r="E28" s="122"/>
      <c r="F28" s="122"/>
      <c r="G28" s="122"/>
      <c r="H28" s="122"/>
      <c r="I28" s="122"/>
      <c r="J28" s="122"/>
      <c r="K28" s="122"/>
      <c r="L28" s="122"/>
      <c r="M28" s="122"/>
      <c r="N28" s="122"/>
      <c r="O28" s="122"/>
      <c r="P28" s="122"/>
      <c r="Q28" s="122"/>
      <c r="R28" s="122"/>
      <c r="S28" s="122"/>
      <c r="T28" s="122"/>
      <c r="U28" s="122"/>
      <c r="V28" s="122"/>
      <c r="W28" s="156"/>
    </row>
    <row r="29" spans="2:27" ht="87.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525</v>
      </c>
      <c r="C30" s="122"/>
      <c r="D30" s="122"/>
      <c r="E30" s="122"/>
      <c r="F30" s="122"/>
      <c r="G30" s="122"/>
      <c r="H30" s="122"/>
      <c r="I30" s="122"/>
      <c r="J30" s="122"/>
      <c r="K30" s="122"/>
      <c r="L30" s="122"/>
      <c r="M30" s="122"/>
      <c r="N30" s="122"/>
      <c r="O30" s="122"/>
      <c r="P30" s="122"/>
      <c r="Q30" s="122"/>
      <c r="R30" s="122"/>
      <c r="S30" s="122"/>
      <c r="T30" s="122"/>
      <c r="U30" s="122"/>
      <c r="V30" s="122"/>
      <c r="W30" s="156"/>
    </row>
    <row r="31" spans="2:27" ht="21"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524</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C35"/>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505</v>
      </c>
      <c r="D4" s="83" t="s">
        <v>504</v>
      </c>
      <c r="E4" s="83"/>
      <c r="F4" s="83"/>
      <c r="G4" s="83"/>
      <c r="H4" s="84"/>
      <c r="I4" s="18"/>
      <c r="J4" s="85" t="s">
        <v>7</v>
      </c>
      <c r="K4" s="83"/>
      <c r="L4" s="17" t="s">
        <v>561</v>
      </c>
      <c r="M4" s="86" t="s">
        <v>560</v>
      </c>
      <c r="N4" s="86"/>
      <c r="O4" s="86"/>
      <c r="P4" s="86"/>
      <c r="Q4" s="87"/>
      <c r="R4" s="19"/>
      <c r="S4" s="88" t="s">
        <v>10</v>
      </c>
      <c r="T4" s="89"/>
      <c r="U4" s="89"/>
      <c r="V4" s="90" t="s">
        <v>547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490</v>
      </c>
      <c r="D6" s="92" t="s">
        <v>500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559</v>
      </c>
      <c r="K8" s="26" t="s">
        <v>558</v>
      </c>
      <c r="L8" s="26" t="s">
        <v>557</v>
      </c>
      <c r="M8" s="26" t="s">
        <v>556</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555</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496</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554</v>
      </c>
      <c r="C21" s="118"/>
      <c r="D21" s="118"/>
      <c r="E21" s="118"/>
      <c r="F21" s="118"/>
      <c r="G21" s="118"/>
      <c r="H21" s="118"/>
      <c r="I21" s="118"/>
      <c r="J21" s="118"/>
      <c r="K21" s="118"/>
      <c r="L21" s="118"/>
      <c r="M21" s="119" t="s">
        <v>490</v>
      </c>
      <c r="N21" s="119"/>
      <c r="O21" s="119" t="s">
        <v>49</v>
      </c>
      <c r="P21" s="119"/>
      <c r="Q21" s="120" t="s">
        <v>50</v>
      </c>
      <c r="R21" s="120"/>
      <c r="S21" s="34" t="s">
        <v>551</v>
      </c>
      <c r="T21" s="34" t="s">
        <v>551</v>
      </c>
      <c r="U21" s="34" t="s">
        <v>553</v>
      </c>
      <c r="V21" s="34">
        <f>+IF(ISERR(U21/T21*100),"N/A",ROUND(U21/T21*100,2))</f>
        <v>103.77</v>
      </c>
      <c r="W21" s="67">
        <f>+IF(ISERR(U21/S21*100),"N/A",ROUND(U21/S21*100,2))</f>
        <v>103.77</v>
      </c>
    </row>
    <row r="22" spans="2:27" ht="56.25" customHeight="1" x14ac:dyDescent="0.2">
      <c r="B22" s="152" t="s">
        <v>552</v>
      </c>
      <c r="C22" s="118"/>
      <c r="D22" s="118"/>
      <c r="E22" s="118"/>
      <c r="F22" s="118"/>
      <c r="G22" s="118"/>
      <c r="H22" s="118"/>
      <c r="I22" s="118"/>
      <c r="J22" s="118"/>
      <c r="K22" s="118"/>
      <c r="L22" s="118"/>
      <c r="M22" s="119" t="s">
        <v>490</v>
      </c>
      <c r="N22" s="119"/>
      <c r="O22" s="119" t="s">
        <v>49</v>
      </c>
      <c r="P22" s="119"/>
      <c r="Q22" s="120" t="s">
        <v>50</v>
      </c>
      <c r="R22" s="120"/>
      <c r="S22" s="34" t="s">
        <v>551</v>
      </c>
      <c r="T22" s="34" t="s">
        <v>551</v>
      </c>
      <c r="U22" s="34" t="s">
        <v>550</v>
      </c>
      <c r="V22" s="34">
        <f>+IF(ISERR(U22/T22*100),"N/A",ROUND(U22/T22*100,2))</f>
        <v>103.94</v>
      </c>
      <c r="W22" s="67">
        <f>+IF(ISERR(U22/S22*100),"N/A",ROUND(U22/S22*100,2))</f>
        <v>103.94</v>
      </c>
    </row>
    <row r="23" spans="2:27" ht="56.25" customHeight="1" thickBot="1" x14ac:dyDescent="0.25">
      <c r="B23" s="152" t="s">
        <v>549</v>
      </c>
      <c r="C23" s="118"/>
      <c r="D23" s="118"/>
      <c r="E23" s="118"/>
      <c r="F23" s="118"/>
      <c r="G23" s="118"/>
      <c r="H23" s="118"/>
      <c r="I23" s="118"/>
      <c r="J23" s="118"/>
      <c r="K23" s="118"/>
      <c r="L23" s="118"/>
      <c r="M23" s="119" t="s">
        <v>490</v>
      </c>
      <c r="N23" s="119"/>
      <c r="O23" s="119" t="s">
        <v>49</v>
      </c>
      <c r="P23" s="119"/>
      <c r="Q23" s="120" t="s">
        <v>50</v>
      </c>
      <c r="R23" s="120"/>
      <c r="S23" s="34" t="s">
        <v>263</v>
      </c>
      <c r="T23" s="34" t="s">
        <v>263</v>
      </c>
      <c r="U23" s="34" t="s">
        <v>548</v>
      </c>
      <c r="V23" s="34">
        <f>+IF(ISERR(U23/T23*100),"N/A",ROUND(U23/T23*100,2))</f>
        <v>100.03</v>
      </c>
      <c r="W23" s="67">
        <f>+IF(ISERR(U23/S23*100),"N/A",ROUND(U23/S23*100,2))</f>
        <v>100.03</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487</v>
      </c>
      <c r="F27" s="53"/>
      <c r="G27" s="53"/>
      <c r="H27" s="41"/>
      <c r="I27" s="41"/>
      <c r="J27" s="41"/>
      <c r="K27" s="41"/>
      <c r="L27" s="41"/>
      <c r="M27" s="41"/>
      <c r="N27" s="41"/>
      <c r="O27" s="41"/>
      <c r="P27" s="42"/>
      <c r="Q27" s="42"/>
      <c r="R27" s="43" t="s">
        <v>547</v>
      </c>
      <c r="S27" s="44" t="s">
        <v>12</v>
      </c>
      <c r="T27" s="42"/>
      <c r="U27" s="44" t="s">
        <v>546</v>
      </c>
      <c r="V27" s="42"/>
      <c r="W27" s="64">
        <f>+IF(ISERR(U27/R27*100),"N/A",ROUND(U27/R27*100,2))</f>
        <v>102.02</v>
      </c>
    </row>
    <row r="28" spans="2:27" ht="26.25" customHeight="1" thickBot="1" x14ac:dyDescent="0.25">
      <c r="B28" s="167" t="s">
        <v>73</v>
      </c>
      <c r="C28" s="168"/>
      <c r="D28" s="168"/>
      <c r="E28" s="63" t="s">
        <v>487</v>
      </c>
      <c r="F28" s="63"/>
      <c r="G28" s="63"/>
      <c r="H28" s="61"/>
      <c r="I28" s="61"/>
      <c r="J28" s="61"/>
      <c r="K28" s="61"/>
      <c r="L28" s="61"/>
      <c r="M28" s="61"/>
      <c r="N28" s="61"/>
      <c r="O28" s="61"/>
      <c r="P28" s="60"/>
      <c r="Q28" s="60"/>
      <c r="R28" s="59" t="s">
        <v>546</v>
      </c>
      <c r="S28" s="58" t="s">
        <v>546</v>
      </c>
      <c r="T28" s="57">
        <f>+IF(ISERR(S28/R28*100),"N/A",ROUND(S28/R28*100,2))</f>
        <v>100</v>
      </c>
      <c r="U28" s="58" t="s">
        <v>546</v>
      </c>
      <c r="V28" s="57">
        <f>+IF(ISERR(U28/S28*100),"N/A",ROUND(U28/S28*100,2))</f>
        <v>100</v>
      </c>
      <c r="W28" s="56">
        <f>+IF(ISERR(U28/R28*100),"N/A",ROUND(U28/R28*100,2))</f>
        <v>100</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55" t="s">
        <v>545</v>
      </c>
      <c r="C30" s="122"/>
      <c r="D30" s="122"/>
      <c r="E30" s="122"/>
      <c r="F30" s="122"/>
      <c r="G30" s="122"/>
      <c r="H30" s="122"/>
      <c r="I30" s="122"/>
      <c r="J30" s="122"/>
      <c r="K30" s="122"/>
      <c r="L30" s="122"/>
      <c r="M30" s="122"/>
      <c r="N30" s="122"/>
      <c r="O30" s="122"/>
      <c r="P30" s="122"/>
      <c r="Q30" s="122"/>
      <c r="R30" s="122"/>
      <c r="S30" s="122"/>
      <c r="T30" s="122"/>
      <c r="U30" s="122"/>
      <c r="V30" s="122"/>
      <c r="W30" s="156"/>
    </row>
    <row r="31" spans="2:27" ht="32.2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544</v>
      </c>
      <c r="C32" s="122"/>
      <c r="D32" s="122"/>
      <c r="E32" s="122"/>
      <c r="F32" s="122"/>
      <c r="G32" s="122"/>
      <c r="H32" s="122"/>
      <c r="I32" s="122"/>
      <c r="J32" s="122"/>
      <c r="K32" s="122"/>
      <c r="L32" s="122"/>
      <c r="M32" s="122"/>
      <c r="N32" s="122"/>
      <c r="O32" s="122"/>
      <c r="P32" s="122"/>
      <c r="Q32" s="122"/>
      <c r="R32" s="122"/>
      <c r="S32" s="122"/>
      <c r="T32" s="122"/>
      <c r="U32" s="122"/>
      <c r="V32" s="122"/>
      <c r="W32" s="156"/>
    </row>
    <row r="33" spans="2:23" ht="40.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543</v>
      </c>
      <c r="C34" s="122"/>
      <c r="D34" s="122"/>
      <c r="E34" s="122"/>
      <c r="F34" s="122"/>
      <c r="G34" s="122"/>
      <c r="H34" s="122"/>
      <c r="I34" s="122"/>
      <c r="J34" s="122"/>
      <c r="K34" s="122"/>
      <c r="L34" s="122"/>
      <c r="M34" s="122"/>
      <c r="N34" s="122"/>
      <c r="O34" s="122"/>
      <c r="P34" s="122"/>
      <c r="Q34" s="122"/>
      <c r="R34" s="122"/>
      <c r="S34" s="122"/>
      <c r="T34" s="122"/>
      <c r="U34" s="122"/>
      <c r="V34" s="122"/>
      <c r="W34" s="156"/>
    </row>
    <row r="35" spans="2:23" ht="31.5" customHeight="1" thickBot="1" x14ac:dyDescent="0.25">
      <c r="B35" s="159"/>
      <c r="C35" s="160"/>
      <c r="D35" s="160"/>
      <c r="E35" s="160"/>
      <c r="F35" s="160"/>
      <c r="G35" s="160"/>
      <c r="H35" s="160"/>
      <c r="I35" s="160"/>
      <c r="J35" s="160"/>
      <c r="K35" s="160"/>
      <c r="L35" s="160"/>
      <c r="M35" s="160"/>
      <c r="N35" s="160"/>
      <c r="O35" s="160"/>
      <c r="P35" s="160"/>
      <c r="Q35" s="160"/>
      <c r="R35" s="160"/>
      <c r="S35" s="160"/>
      <c r="T35" s="160"/>
      <c r="U35" s="160"/>
      <c r="V35" s="160"/>
      <c r="W35" s="161"/>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576</v>
      </c>
      <c r="D4" s="83" t="s">
        <v>575</v>
      </c>
      <c r="E4" s="83"/>
      <c r="F4" s="83"/>
      <c r="G4" s="83"/>
      <c r="H4" s="84"/>
      <c r="I4" s="18"/>
      <c r="J4" s="85" t="s">
        <v>7</v>
      </c>
      <c r="K4" s="83"/>
      <c r="L4" s="17" t="s">
        <v>574</v>
      </c>
      <c r="M4" s="86" t="s">
        <v>573</v>
      </c>
      <c r="N4" s="86"/>
      <c r="O4" s="86"/>
      <c r="P4" s="86"/>
      <c r="Q4" s="87"/>
      <c r="R4" s="19"/>
      <c r="S4" s="88" t="s">
        <v>10</v>
      </c>
      <c r="T4" s="89"/>
      <c r="U4" s="89"/>
      <c r="V4" s="90" t="s">
        <v>565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532</v>
      </c>
      <c r="D6" s="92" t="s">
        <v>572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571</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570</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569</v>
      </c>
      <c r="C21" s="118"/>
      <c r="D21" s="118"/>
      <c r="E21" s="118"/>
      <c r="F21" s="118"/>
      <c r="G21" s="118"/>
      <c r="H21" s="118"/>
      <c r="I21" s="118"/>
      <c r="J21" s="118"/>
      <c r="K21" s="118"/>
      <c r="L21" s="118"/>
      <c r="M21" s="119" t="s">
        <v>532</v>
      </c>
      <c r="N21" s="119"/>
      <c r="O21" s="119" t="s">
        <v>49</v>
      </c>
      <c r="P21" s="119"/>
      <c r="Q21" s="120" t="s">
        <v>50</v>
      </c>
      <c r="R21" s="120"/>
      <c r="S21" s="34" t="s">
        <v>568</v>
      </c>
      <c r="T21" s="34" t="s">
        <v>567</v>
      </c>
      <c r="U21" s="34" t="s">
        <v>566</v>
      </c>
      <c r="V21" s="34">
        <f>+IF(ISERR(U21/T21*100),"N/A",ROUND(U21/T21*100,2))</f>
        <v>7621</v>
      </c>
      <c r="W21" s="67">
        <f>+IF(ISERR(U21/S21*100),"N/A",ROUND(U21/S21*100,2))</f>
        <v>10.61</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529</v>
      </c>
      <c r="F25" s="53"/>
      <c r="G25" s="53"/>
      <c r="H25" s="41"/>
      <c r="I25" s="41"/>
      <c r="J25" s="41"/>
      <c r="K25" s="41"/>
      <c r="L25" s="41"/>
      <c r="M25" s="41"/>
      <c r="N25" s="41"/>
      <c r="O25" s="41"/>
      <c r="P25" s="42"/>
      <c r="Q25" s="42"/>
      <c r="R25" s="43" t="s">
        <v>565</v>
      </c>
      <c r="S25" s="44" t="s">
        <v>12</v>
      </c>
      <c r="T25" s="42"/>
      <c r="U25" s="44" t="s">
        <v>59</v>
      </c>
      <c r="V25" s="42"/>
      <c r="W25" s="64">
        <f>+IF(ISERR(U25/R25*100),"N/A",ROUND(U25/R25*100,2))</f>
        <v>0</v>
      </c>
    </row>
    <row r="26" spans="2:27" ht="26.25" customHeight="1" thickBot="1" x14ac:dyDescent="0.25">
      <c r="B26" s="167" t="s">
        <v>73</v>
      </c>
      <c r="C26" s="168"/>
      <c r="D26" s="168"/>
      <c r="E26" s="63" t="s">
        <v>529</v>
      </c>
      <c r="F26" s="63"/>
      <c r="G26" s="63"/>
      <c r="H26" s="61"/>
      <c r="I26" s="61"/>
      <c r="J26" s="61"/>
      <c r="K26" s="61"/>
      <c r="L26" s="61"/>
      <c r="M26" s="61"/>
      <c r="N26" s="61"/>
      <c r="O26" s="61"/>
      <c r="P26" s="60"/>
      <c r="Q26" s="60"/>
      <c r="R26" s="59" t="s">
        <v>565</v>
      </c>
      <c r="S26" s="58" t="s">
        <v>59</v>
      </c>
      <c r="T26" s="57">
        <f>+IF(ISERR(S26/R26*100),"N/A",ROUND(S26/R26*100,2))</f>
        <v>0</v>
      </c>
      <c r="U26" s="58" t="s">
        <v>59</v>
      </c>
      <c r="V26" s="57" t="str">
        <f>+IF(ISERR(U26/S26*100),"N/A",ROUND(U26/S26*100,2))</f>
        <v>N/A</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564</v>
      </c>
      <c r="C28" s="122"/>
      <c r="D28" s="122"/>
      <c r="E28" s="122"/>
      <c r="F28" s="122"/>
      <c r="G28" s="122"/>
      <c r="H28" s="122"/>
      <c r="I28" s="122"/>
      <c r="J28" s="122"/>
      <c r="K28" s="122"/>
      <c r="L28" s="122"/>
      <c r="M28" s="122"/>
      <c r="N28" s="122"/>
      <c r="O28" s="122"/>
      <c r="P28" s="122"/>
      <c r="Q28" s="122"/>
      <c r="R28" s="122"/>
      <c r="S28" s="122"/>
      <c r="T28" s="122"/>
      <c r="U28" s="122"/>
      <c r="V28" s="122"/>
      <c r="W28" s="156"/>
    </row>
    <row r="29" spans="2:27" ht="64.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563</v>
      </c>
      <c r="C30" s="122"/>
      <c r="D30" s="122"/>
      <c r="E30" s="122"/>
      <c r="F30" s="122"/>
      <c r="G30" s="122"/>
      <c r="H30" s="122"/>
      <c r="I30" s="122"/>
      <c r="J30" s="122"/>
      <c r="K30" s="122"/>
      <c r="L30" s="122"/>
      <c r="M30" s="122"/>
      <c r="N30" s="122"/>
      <c r="O30" s="122"/>
      <c r="P30" s="122"/>
      <c r="Q30" s="122"/>
      <c r="R30" s="122"/>
      <c r="S30" s="122"/>
      <c r="T30" s="122"/>
      <c r="U30" s="122"/>
      <c r="V30" s="122"/>
      <c r="W30" s="156"/>
    </row>
    <row r="31" spans="2:27" ht="36.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562</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576</v>
      </c>
      <c r="D4" s="83" t="s">
        <v>575</v>
      </c>
      <c r="E4" s="83"/>
      <c r="F4" s="83"/>
      <c r="G4" s="83"/>
      <c r="H4" s="84"/>
      <c r="I4" s="18"/>
      <c r="J4" s="85" t="s">
        <v>7</v>
      </c>
      <c r="K4" s="83"/>
      <c r="L4" s="17" t="s">
        <v>595</v>
      </c>
      <c r="M4" s="86" t="s">
        <v>594</v>
      </c>
      <c r="N4" s="86"/>
      <c r="O4" s="86"/>
      <c r="P4" s="86"/>
      <c r="Q4" s="87"/>
      <c r="R4" s="19"/>
      <c r="S4" s="88" t="s">
        <v>10</v>
      </c>
      <c r="T4" s="89"/>
      <c r="U4" s="89"/>
      <c r="V4" s="90" t="s">
        <v>583</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477</v>
      </c>
      <c r="D6" s="92" t="s">
        <v>593</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592</v>
      </c>
      <c r="K8" s="26" t="s">
        <v>591</v>
      </c>
      <c r="L8" s="26" t="s">
        <v>590</v>
      </c>
      <c r="M8" s="26" t="s">
        <v>589</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70.25" customHeight="1" thickTop="1" thickBot="1" x14ac:dyDescent="0.25">
      <c r="B10" s="27" t="s">
        <v>22</v>
      </c>
      <c r="C10" s="90" t="s">
        <v>588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587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586</v>
      </c>
      <c r="C21" s="118"/>
      <c r="D21" s="118"/>
      <c r="E21" s="118"/>
      <c r="F21" s="118"/>
      <c r="G21" s="118"/>
      <c r="H21" s="118"/>
      <c r="I21" s="118"/>
      <c r="J21" s="118"/>
      <c r="K21" s="118"/>
      <c r="L21" s="118"/>
      <c r="M21" s="119" t="s">
        <v>477</v>
      </c>
      <c r="N21" s="119"/>
      <c r="O21" s="119" t="s">
        <v>49</v>
      </c>
      <c r="P21" s="119"/>
      <c r="Q21" s="120" t="s">
        <v>50</v>
      </c>
      <c r="R21" s="120"/>
      <c r="S21" s="34" t="s">
        <v>54</v>
      </c>
      <c r="T21" s="34" t="s">
        <v>585</v>
      </c>
      <c r="U21" s="34" t="s">
        <v>584</v>
      </c>
      <c r="V21" s="34">
        <f>+IF(ISERR(U21/T21*100),"N/A",ROUND(U21/T21*100,2))</f>
        <v>110.84</v>
      </c>
      <c r="W21" s="67">
        <f>+IF(ISERR(U21/S21*100),"N/A",ROUND(U21/S21*100,2))</f>
        <v>10.53</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582</v>
      </c>
      <c r="F25" s="53"/>
      <c r="G25" s="53"/>
      <c r="H25" s="41"/>
      <c r="I25" s="41"/>
      <c r="J25" s="41"/>
      <c r="K25" s="41"/>
      <c r="L25" s="41"/>
      <c r="M25" s="41"/>
      <c r="N25" s="41"/>
      <c r="O25" s="41"/>
      <c r="P25" s="42"/>
      <c r="Q25" s="42"/>
      <c r="R25" s="43" t="s">
        <v>583</v>
      </c>
      <c r="S25" s="44" t="s">
        <v>12</v>
      </c>
      <c r="T25" s="42"/>
      <c r="U25" s="44" t="s">
        <v>580</v>
      </c>
      <c r="V25" s="42"/>
      <c r="W25" s="64">
        <f>+IF(ISERR(U25/R25*100),"N/A",ROUND(U25/R25*100,2))</f>
        <v>0.35</v>
      </c>
    </row>
    <row r="26" spans="2:27" ht="26.25" customHeight="1" thickBot="1" x14ac:dyDescent="0.25">
      <c r="B26" s="167" t="s">
        <v>73</v>
      </c>
      <c r="C26" s="168"/>
      <c r="D26" s="168"/>
      <c r="E26" s="63" t="s">
        <v>582</v>
      </c>
      <c r="F26" s="63"/>
      <c r="G26" s="63"/>
      <c r="H26" s="61"/>
      <c r="I26" s="61"/>
      <c r="J26" s="61"/>
      <c r="K26" s="61"/>
      <c r="L26" s="61"/>
      <c r="M26" s="61"/>
      <c r="N26" s="61"/>
      <c r="O26" s="61"/>
      <c r="P26" s="60"/>
      <c r="Q26" s="60"/>
      <c r="R26" s="59" t="s">
        <v>581</v>
      </c>
      <c r="S26" s="58" t="s">
        <v>580</v>
      </c>
      <c r="T26" s="57">
        <f>+IF(ISERR(S26/R26*100),"N/A",ROUND(S26/R26*100,2))</f>
        <v>0.44</v>
      </c>
      <c r="U26" s="58" t="s">
        <v>580</v>
      </c>
      <c r="V26" s="57">
        <f>+IF(ISERR(U26/S26*100),"N/A",ROUND(U26/S26*100,2))</f>
        <v>100</v>
      </c>
      <c r="W26" s="56">
        <f>+IF(ISERR(U26/R26*100),"N/A",ROUND(U26/R26*100,2))</f>
        <v>0.44</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579</v>
      </c>
      <c r="C28" s="122"/>
      <c r="D28" s="122"/>
      <c r="E28" s="122"/>
      <c r="F28" s="122"/>
      <c r="G28" s="122"/>
      <c r="H28" s="122"/>
      <c r="I28" s="122"/>
      <c r="J28" s="122"/>
      <c r="K28" s="122"/>
      <c r="L28" s="122"/>
      <c r="M28" s="122"/>
      <c r="N28" s="122"/>
      <c r="O28" s="122"/>
      <c r="P28" s="122"/>
      <c r="Q28" s="122"/>
      <c r="R28" s="122"/>
      <c r="S28" s="122"/>
      <c r="T28" s="122"/>
      <c r="U28" s="122"/>
      <c r="V28" s="122"/>
      <c r="W28" s="156"/>
    </row>
    <row r="29" spans="2:27" ht="85.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578</v>
      </c>
      <c r="C30" s="122"/>
      <c r="D30" s="122"/>
      <c r="E30" s="122"/>
      <c r="F30" s="122"/>
      <c r="G30" s="122"/>
      <c r="H30" s="122"/>
      <c r="I30" s="122"/>
      <c r="J30" s="122"/>
      <c r="K30" s="122"/>
      <c r="L30" s="122"/>
      <c r="M30" s="122"/>
      <c r="N30" s="122"/>
      <c r="O30" s="122"/>
      <c r="P30" s="122"/>
      <c r="Q30" s="122"/>
      <c r="R30" s="122"/>
      <c r="S30" s="122"/>
      <c r="T30" s="122"/>
      <c r="U30" s="122"/>
      <c r="V30" s="122"/>
      <c r="W30" s="156"/>
    </row>
    <row r="31" spans="2:27" ht="94.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577</v>
      </c>
      <c r="C32" s="122"/>
      <c r="D32" s="122"/>
      <c r="E32" s="122"/>
      <c r="F32" s="122"/>
      <c r="G32" s="122"/>
      <c r="H32" s="122"/>
      <c r="I32" s="122"/>
      <c r="J32" s="122"/>
      <c r="K32" s="122"/>
      <c r="L32" s="122"/>
      <c r="M32" s="122"/>
      <c r="N32" s="122"/>
      <c r="O32" s="122"/>
      <c r="P32" s="122"/>
      <c r="Q32" s="122"/>
      <c r="R32" s="122"/>
      <c r="S32" s="122"/>
      <c r="T32" s="122"/>
      <c r="U32" s="122"/>
      <c r="V32" s="122"/>
      <c r="W32" s="156"/>
    </row>
    <row r="33" spans="2:23" ht="57.7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C44"/>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576</v>
      </c>
      <c r="D4" s="83" t="s">
        <v>575</v>
      </c>
      <c r="E4" s="83"/>
      <c r="F4" s="83"/>
      <c r="G4" s="83"/>
      <c r="H4" s="84"/>
      <c r="I4" s="18"/>
      <c r="J4" s="85" t="s">
        <v>7</v>
      </c>
      <c r="K4" s="83"/>
      <c r="L4" s="17" t="s">
        <v>640</v>
      </c>
      <c r="M4" s="86" t="s">
        <v>639</v>
      </c>
      <c r="N4" s="86"/>
      <c r="O4" s="86"/>
      <c r="P4" s="86"/>
      <c r="Q4" s="87"/>
      <c r="R4" s="19"/>
      <c r="S4" s="88" t="s">
        <v>10</v>
      </c>
      <c r="T4" s="89"/>
      <c r="U4" s="89"/>
      <c r="V4" s="90" t="s">
        <v>638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532</v>
      </c>
      <c r="D6" s="92" t="s">
        <v>572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624</v>
      </c>
      <c r="D7" s="79" t="s">
        <v>637</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620</v>
      </c>
      <c r="D8" s="79" t="s">
        <v>636</v>
      </c>
      <c r="E8" s="79"/>
      <c r="F8" s="79"/>
      <c r="G8" s="79"/>
      <c r="H8" s="79"/>
      <c r="I8" s="55"/>
      <c r="J8" s="26" t="s">
        <v>635</v>
      </c>
      <c r="K8" s="26" t="s">
        <v>634</v>
      </c>
      <c r="L8" s="26" t="s">
        <v>633</v>
      </c>
      <c r="M8" s="26" t="s">
        <v>632</v>
      </c>
      <c r="N8" s="25"/>
      <c r="O8" s="55"/>
      <c r="P8" s="140" t="s">
        <v>12</v>
      </c>
      <c r="Q8" s="140"/>
      <c r="R8" s="140"/>
      <c r="S8" s="140"/>
      <c r="T8" s="140"/>
      <c r="U8" s="140"/>
      <c r="V8" s="140"/>
      <c r="W8" s="140"/>
    </row>
    <row r="9" spans="1:29" ht="30" customHeight="1" x14ac:dyDescent="0.2">
      <c r="B9" s="71"/>
      <c r="C9" s="21" t="s">
        <v>614</v>
      </c>
      <c r="D9" s="79" t="s">
        <v>631</v>
      </c>
      <c r="E9" s="79"/>
      <c r="F9" s="79"/>
      <c r="G9" s="79"/>
      <c r="H9" s="79"/>
      <c r="I9" s="79" t="s">
        <v>12</v>
      </c>
      <c r="J9" s="79"/>
      <c r="K9" s="79"/>
      <c r="L9" s="79"/>
      <c r="M9" s="79"/>
      <c r="N9" s="79"/>
      <c r="O9" s="79"/>
      <c r="P9" s="79"/>
      <c r="Q9" s="79"/>
      <c r="R9" s="79"/>
      <c r="S9" s="79"/>
      <c r="T9" s="79"/>
      <c r="U9" s="79"/>
      <c r="V9" s="79"/>
      <c r="W9" s="140"/>
    </row>
    <row r="10" spans="1:29" ht="25.5" customHeight="1" thickBot="1" x14ac:dyDescent="0.25">
      <c r="B10" s="71"/>
      <c r="C10" s="140" t="s">
        <v>12</v>
      </c>
      <c r="D10" s="140"/>
      <c r="E10" s="140"/>
      <c r="F10" s="140"/>
      <c r="G10" s="140"/>
      <c r="H10" s="140"/>
      <c r="I10" s="140"/>
      <c r="J10" s="140"/>
      <c r="K10" s="140"/>
      <c r="L10" s="140"/>
      <c r="M10" s="140"/>
      <c r="N10" s="140"/>
      <c r="O10" s="140"/>
      <c r="P10" s="140"/>
      <c r="Q10" s="140"/>
      <c r="R10" s="140"/>
      <c r="S10" s="140"/>
      <c r="T10" s="140"/>
      <c r="U10" s="140"/>
      <c r="V10" s="140"/>
      <c r="W10" s="140"/>
    </row>
    <row r="11" spans="1:29" ht="357" customHeight="1" thickTop="1" thickBot="1" x14ac:dyDescent="0.25">
      <c r="B11" s="27" t="s">
        <v>22</v>
      </c>
      <c r="C11" s="90" t="s">
        <v>630</v>
      </c>
      <c r="D11" s="90"/>
      <c r="E11" s="90"/>
      <c r="F11" s="90"/>
      <c r="G11" s="90"/>
      <c r="H11" s="90"/>
      <c r="I11" s="90"/>
      <c r="J11" s="90"/>
      <c r="K11" s="90"/>
      <c r="L11" s="90"/>
      <c r="M11" s="90"/>
      <c r="N11" s="90"/>
      <c r="O11" s="90"/>
      <c r="P11" s="90"/>
      <c r="Q11" s="90"/>
      <c r="R11" s="90"/>
      <c r="S11" s="90"/>
      <c r="T11" s="90"/>
      <c r="U11" s="90"/>
      <c r="V11" s="90"/>
      <c r="W11" s="91"/>
    </row>
    <row r="12" spans="1:29" ht="9" customHeight="1" thickTop="1" thickBot="1" x14ac:dyDescent="0.25"/>
    <row r="13" spans="1:29" ht="21.75" customHeight="1" thickTop="1" thickBot="1" x14ac:dyDescent="0.25">
      <c r="B13" s="11" t="s">
        <v>24</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41" t="s">
        <v>25</v>
      </c>
      <c r="C14" s="95"/>
      <c r="D14" s="95"/>
      <c r="E14" s="95"/>
      <c r="F14" s="95"/>
      <c r="G14" s="95"/>
      <c r="H14" s="95"/>
      <c r="I14" s="95"/>
      <c r="J14" s="28"/>
      <c r="K14" s="95" t="s">
        <v>26</v>
      </c>
      <c r="L14" s="95"/>
      <c r="M14" s="95"/>
      <c r="N14" s="95"/>
      <c r="O14" s="95"/>
      <c r="P14" s="95"/>
      <c r="Q14" s="95"/>
      <c r="R14" s="29"/>
      <c r="S14" s="95" t="s">
        <v>27</v>
      </c>
      <c r="T14" s="95"/>
      <c r="U14" s="95"/>
      <c r="V14" s="95"/>
      <c r="W14" s="142"/>
    </row>
    <row r="15" spans="1:29" ht="69" customHeight="1" x14ac:dyDescent="0.2">
      <c r="B15" s="70" t="s">
        <v>28</v>
      </c>
      <c r="C15" s="92" t="s">
        <v>12</v>
      </c>
      <c r="D15" s="92"/>
      <c r="E15" s="92"/>
      <c r="F15" s="92"/>
      <c r="G15" s="92"/>
      <c r="H15" s="92"/>
      <c r="I15" s="92"/>
      <c r="J15" s="30"/>
      <c r="K15" s="30" t="s">
        <v>29</v>
      </c>
      <c r="L15" s="92" t="s">
        <v>12</v>
      </c>
      <c r="M15" s="92"/>
      <c r="N15" s="92"/>
      <c r="O15" s="92"/>
      <c r="P15" s="92"/>
      <c r="Q15" s="92"/>
      <c r="R15" s="55"/>
      <c r="S15" s="30" t="s">
        <v>30</v>
      </c>
      <c r="T15" s="143" t="s">
        <v>629</v>
      </c>
      <c r="U15" s="143"/>
      <c r="V15" s="143"/>
      <c r="W15" s="143"/>
    </row>
    <row r="16" spans="1:29" ht="86.25" customHeight="1" x14ac:dyDescent="0.2">
      <c r="B16" s="70" t="s">
        <v>32</v>
      </c>
      <c r="C16" s="92" t="s">
        <v>12</v>
      </c>
      <c r="D16" s="92"/>
      <c r="E16" s="92"/>
      <c r="F16" s="92"/>
      <c r="G16" s="92"/>
      <c r="H16" s="92"/>
      <c r="I16" s="92"/>
      <c r="J16" s="30"/>
      <c r="K16" s="30" t="s">
        <v>32</v>
      </c>
      <c r="L16" s="92" t="s">
        <v>12</v>
      </c>
      <c r="M16" s="92"/>
      <c r="N16" s="92"/>
      <c r="O16" s="92"/>
      <c r="P16" s="92"/>
      <c r="Q16" s="92"/>
      <c r="R16" s="55"/>
      <c r="S16" s="30" t="s">
        <v>33</v>
      </c>
      <c r="T16" s="143" t="s">
        <v>12</v>
      </c>
      <c r="U16" s="143"/>
      <c r="V16" s="143"/>
      <c r="W16" s="143"/>
    </row>
    <row r="17" spans="2:27" ht="25.5" customHeight="1" thickBot="1" x14ac:dyDescent="0.25">
      <c r="B17" s="69" t="s">
        <v>34</v>
      </c>
      <c r="C17" s="98" t="s">
        <v>12</v>
      </c>
      <c r="D17" s="98"/>
      <c r="E17" s="98"/>
      <c r="F17" s="98"/>
      <c r="G17" s="98"/>
      <c r="H17" s="98"/>
      <c r="I17" s="98"/>
      <c r="J17" s="98"/>
      <c r="K17" s="98"/>
      <c r="L17" s="98"/>
      <c r="M17" s="98"/>
      <c r="N17" s="98"/>
      <c r="O17" s="98"/>
      <c r="P17" s="98"/>
      <c r="Q17" s="98"/>
      <c r="R17" s="98"/>
      <c r="S17" s="98"/>
      <c r="T17" s="98"/>
      <c r="U17" s="98"/>
      <c r="V17" s="98"/>
      <c r="W17" s="144"/>
    </row>
    <row r="18" spans="2:27" ht="21.75" customHeight="1" thickTop="1" thickBot="1" x14ac:dyDescent="0.25">
      <c r="B18" s="11" t="s">
        <v>35</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45" t="s">
        <v>36</v>
      </c>
      <c r="C19" s="101"/>
      <c r="D19" s="101"/>
      <c r="E19" s="101"/>
      <c r="F19" s="101"/>
      <c r="G19" s="101"/>
      <c r="H19" s="101"/>
      <c r="I19" s="101"/>
      <c r="J19" s="101"/>
      <c r="K19" s="101"/>
      <c r="L19" s="101"/>
      <c r="M19" s="101"/>
      <c r="N19" s="101"/>
      <c r="O19" s="101"/>
      <c r="P19" s="101"/>
      <c r="Q19" s="101"/>
      <c r="R19" s="101"/>
      <c r="S19" s="101"/>
      <c r="T19" s="102"/>
      <c r="U19" s="103" t="s">
        <v>37</v>
      </c>
      <c r="V19" s="104"/>
      <c r="W19" s="146"/>
    </row>
    <row r="20" spans="2:27" ht="14.25" customHeight="1" x14ac:dyDescent="0.2">
      <c r="B20" s="153" t="s">
        <v>38</v>
      </c>
      <c r="C20" s="107"/>
      <c r="D20" s="107"/>
      <c r="E20" s="107"/>
      <c r="F20" s="107"/>
      <c r="G20" s="107"/>
      <c r="H20" s="107"/>
      <c r="I20" s="107"/>
      <c r="J20" s="107"/>
      <c r="K20" s="107"/>
      <c r="L20" s="107"/>
      <c r="M20" s="107" t="s">
        <v>39</v>
      </c>
      <c r="N20" s="107"/>
      <c r="O20" s="107" t="s">
        <v>40</v>
      </c>
      <c r="P20" s="107"/>
      <c r="Q20" s="107" t="s">
        <v>41</v>
      </c>
      <c r="R20" s="107"/>
      <c r="S20" s="107" t="s">
        <v>42</v>
      </c>
      <c r="T20" s="110" t="s">
        <v>43</v>
      </c>
      <c r="U20" s="112" t="s">
        <v>44</v>
      </c>
      <c r="V20" s="114" t="s">
        <v>45</v>
      </c>
      <c r="W20" s="150" t="s">
        <v>46</v>
      </c>
    </row>
    <row r="21" spans="2:27" ht="27" customHeight="1" thickBot="1" x14ac:dyDescent="0.25">
      <c r="B21" s="154"/>
      <c r="C21" s="149"/>
      <c r="D21" s="149"/>
      <c r="E21" s="149"/>
      <c r="F21" s="149"/>
      <c r="G21" s="149"/>
      <c r="H21" s="149"/>
      <c r="I21" s="149"/>
      <c r="J21" s="149"/>
      <c r="K21" s="149"/>
      <c r="L21" s="149"/>
      <c r="M21" s="149"/>
      <c r="N21" s="149"/>
      <c r="O21" s="149"/>
      <c r="P21" s="149"/>
      <c r="Q21" s="149"/>
      <c r="R21" s="149"/>
      <c r="S21" s="149"/>
      <c r="T21" s="147"/>
      <c r="U21" s="148"/>
      <c r="V21" s="149"/>
      <c r="W21" s="151"/>
      <c r="Z21" s="33" t="s">
        <v>12</v>
      </c>
      <c r="AA21" s="33" t="s">
        <v>47</v>
      </c>
    </row>
    <row r="22" spans="2:27" ht="56.25" customHeight="1" x14ac:dyDescent="0.2">
      <c r="B22" s="152" t="s">
        <v>628</v>
      </c>
      <c r="C22" s="118"/>
      <c r="D22" s="118"/>
      <c r="E22" s="118"/>
      <c r="F22" s="118"/>
      <c r="G22" s="118"/>
      <c r="H22" s="118"/>
      <c r="I22" s="118"/>
      <c r="J22" s="118"/>
      <c r="K22" s="118"/>
      <c r="L22" s="118"/>
      <c r="M22" s="119" t="s">
        <v>532</v>
      </c>
      <c r="N22" s="119"/>
      <c r="O22" s="119" t="s">
        <v>49</v>
      </c>
      <c r="P22" s="119"/>
      <c r="Q22" s="120" t="s">
        <v>50</v>
      </c>
      <c r="R22" s="120"/>
      <c r="S22" s="34" t="s">
        <v>627</v>
      </c>
      <c r="T22" s="34" t="s">
        <v>626</v>
      </c>
      <c r="U22" s="34" t="s">
        <v>109</v>
      </c>
      <c r="V22" s="34" t="str">
        <f>+IF(ISERR(U22/T22*100),"N/A",ROUND(U22/T22*100,2))</f>
        <v>N/A</v>
      </c>
      <c r="W22" s="67" t="str">
        <f>+IF(ISERR(U22/S22*100),"N/A",ROUND(U22/S22*100,2))</f>
        <v>N/A</v>
      </c>
    </row>
    <row r="23" spans="2:27" ht="56.25" customHeight="1" x14ac:dyDescent="0.2">
      <c r="B23" s="152" t="s">
        <v>625</v>
      </c>
      <c r="C23" s="118"/>
      <c r="D23" s="118"/>
      <c r="E23" s="118"/>
      <c r="F23" s="118"/>
      <c r="G23" s="118"/>
      <c r="H23" s="118"/>
      <c r="I23" s="118"/>
      <c r="J23" s="118"/>
      <c r="K23" s="118"/>
      <c r="L23" s="118"/>
      <c r="M23" s="119" t="s">
        <v>624</v>
      </c>
      <c r="N23" s="119"/>
      <c r="O23" s="119" t="s">
        <v>49</v>
      </c>
      <c r="P23" s="119"/>
      <c r="Q23" s="120" t="s">
        <v>50</v>
      </c>
      <c r="R23" s="120"/>
      <c r="S23" s="34" t="s">
        <v>623</v>
      </c>
      <c r="T23" s="34" t="s">
        <v>622</v>
      </c>
      <c r="U23" s="34" t="s">
        <v>59</v>
      </c>
      <c r="V23" s="34">
        <f>+IF(ISERR(U23/T23*100),"N/A",ROUND(U23/T23*100,2))</f>
        <v>0</v>
      </c>
      <c r="W23" s="67">
        <f>+IF(ISERR(U23/S23*100),"N/A",ROUND(U23/S23*100,2))</f>
        <v>0</v>
      </c>
    </row>
    <row r="24" spans="2:27" ht="56.25" customHeight="1" x14ac:dyDescent="0.2">
      <c r="B24" s="152" t="s">
        <v>621</v>
      </c>
      <c r="C24" s="118"/>
      <c r="D24" s="118"/>
      <c r="E24" s="118"/>
      <c r="F24" s="118"/>
      <c r="G24" s="118"/>
      <c r="H24" s="118"/>
      <c r="I24" s="118"/>
      <c r="J24" s="118"/>
      <c r="K24" s="118"/>
      <c r="L24" s="118"/>
      <c r="M24" s="119" t="s">
        <v>620</v>
      </c>
      <c r="N24" s="119"/>
      <c r="O24" s="119" t="s">
        <v>49</v>
      </c>
      <c r="P24" s="119"/>
      <c r="Q24" s="120" t="s">
        <v>68</v>
      </c>
      <c r="R24" s="120"/>
      <c r="S24" s="34" t="s">
        <v>267</v>
      </c>
      <c r="T24" s="34" t="s">
        <v>109</v>
      </c>
      <c r="U24" s="34" t="s">
        <v>109</v>
      </c>
      <c r="V24" s="34" t="str">
        <f>+IF(ISERR(U24/T24*100),"N/A",ROUND(U24/T24*100,2))</f>
        <v>N/A</v>
      </c>
      <c r="W24" s="67" t="str">
        <f>+IF(ISERR(U24/S24*100),"N/A",ROUND(U24/S24*100,2))</f>
        <v>N/A</v>
      </c>
    </row>
    <row r="25" spans="2:27" ht="56.25" customHeight="1" x14ac:dyDescent="0.2">
      <c r="B25" s="152" t="s">
        <v>619</v>
      </c>
      <c r="C25" s="118"/>
      <c r="D25" s="118"/>
      <c r="E25" s="118"/>
      <c r="F25" s="118"/>
      <c r="G25" s="118"/>
      <c r="H25" s="118"/>
      <c r="I25" s="118"/>
      <c r="J25" s="118"/>
      <c r="K25" s="118"/>
      <c r="L25" s="118"/>
      <c r="M25" s="119" t="s">
        <v>614</v>
      </c>
      <c r="N25" s="119"/>
      <c r="O25" s="119" t="s">
        <v>618</v>
      </c>
      <c r="P25" s="119"/>
      <c r="Q25" s="120" t="s">
        <v>50</v>
      </c>
      <c r="R25" s="120"/>
      <c r="S25" s="34" t="s">
        <v>617</v>
      </c>
      <c r="T25" s="34" t="s">
        <v>617</v>
      </c>
      <c r="U25" s="34" t="s">
        <v>616</v>
      </c>
      <c r="V25" s="34">
        <f>+IF(ISERR(U25/T25*100),"N/A",ROUND(U25/T25*100,2))</f>
        <v>104.77</v>
      </c>
      <c r="W25" s="67">
        <f>+IF(ISERR(U25/S25*100),"N/A",ROUND(U25/S25*100,2))</f>
        <v>104.77</v>
      </c>
    </row>
    <row r="26" spans="2:27" ht="56.25" customHeight="1" thickBot="1" x14ac:dyDescent="0.25">
      <c r="B26" s="152" t="s">
        <v>615</v>
      </c>
      <c r="C26" s="118"/>
      <c r="D26" s="118"/>
      <c r="E26" s="118"/>
      <c r="F26" s="118"/>
      <c r="G26" s="118"/>
      <c r="H26" s="118"/>
      <c r="I26" s="118"/>
      <c r="J26" s="118"/>
      <c r="K26" s="118"/>
      <c r="L26" s="118"/>
      <c r="M26" s="119" t="s">
        <v>614</v>
      </c>
      <c r="N26" s="119"/>
      <c r="O26" s="119" t="s">
        <v>49</v>
      </c>
      <c r="P26" s="119"/>
      <c r="Q26" s="120" t="s">
        <v>50</v>
      </c>
      <c r="R26" s="120"/>
      <c r="S26" s="34" t="s">
        <v>104</v>
      </c>
      <c r="T26" s="34" t="s">
        <v>451</v>
      </c>
      <c r="U26" s="34" t="s">
        <v>613</v>
      </c>
      <c r="V26" s="34">
        <f>+IF(ISERR(U26/T26*100),"N/A",ROUND(U26/T26*100,2))</f>
        <v>101.45</v>
      </c>
      <c r="W26" s="67">
        <f>+IF(ISERR(U26/S26*100),"N/A",ROUND(U26/S26*100,2))</f>
        <v>103.48</v>
      </c>
    </row>
    <row r="27" spans="2:27" ht="21.75" customHeight="1" thickTop="1" thickBot="1" x14ac:dyDescent="0.25">
      <c r="B27" s="11" t="s">
        <v>62</v>
      </c>
      <c r="C27" s="12"/>
      <c r="D27" s="12"/>
      <c r="E27" s="12"/>
      <c r="F27" s="12"/>
      <c r="G27" s="12"/>
      <c r="H27" s="13"/>
      <c r="I27" s="13"/>
      <c r="J27" s="13"/>
      <c r="K27" s="13"/>
      <c r="L27" s="13"/>
      <c r="M27" s="13"/>
      <c r="N27" s="13"/>
      <c r="O27" s="13"/>
      <c r="P27" s="13"/>
      <c r="Q27" s="13"/>
      <c r="R27" s="13"/>
      <c r="S27" s="13"/>
      <c r="T27" s="13"/>
      <c r="U27" s="13"/>
      <c r="V27" s="13"/>
      <c r="W27" s="14"/>
      <c r="X27" s="36"/>
    </row>
    <row r="28" spans="2:27" ht="29.25" customHeight="1" thickTop="1" thickBot="1" x14ac:dyDescent="0.25">
      <c r="B28" s="162" t="s">
        <v>63</v>
      </c>
      <c r="C28" s="128"/>
      <c r="D28" s="128"/>
      <c r="E28" s="128"/>
      <c r="F28" s="128"/>
      <c r="G28" s="128"/>
      <c r="H28" s="128"/>
      <c r="I28" s="128"/>
      <c r="J28" s="128"/>
      <c r="K28" s="128"/>
      <c r="L28" s="128"/>
      <c r="M28" s="128"/>
      <c r="N28" s="128"/>
      <c r="O28" s="128"/>
      <c r="P28" s="128"/>
      <c r="Q28" s="129"/>
      <c r="R28" s="37" t="s">
        <v>42</v>
      </c>
      <c r="S28" s="104" t="s">
        <v>43</v>
      </c>
      <c r="T28" s="104"/>
      <c r="U28" s="54" t="s">
        <v>64</v>
      </c>
      <c r="V28" s="103" t="s">
        <v>65</v>
      </c>
      <c r="W28" s="146"/>
    </row>
    <row r="29" spans="2:27" ht="30.75" customHeight="1" thickBot="1" x14ac:dyDescent="0.25">
      <c r="B29" s="163"/>
      <c r="C29" s="164"/>
      <c r="D29" s="164"/>
      <c r="E29" s="164"/>
      <c r="F29" s="164"/>
      <c r="G29" s="164"/>
      <c r="H29" s="164"/>
      <c r="I29" s="164"/>
      <c r="J29" s="164"/>
      <c r="K29" s="164"/>
      <c r="L29" s="164"/>
      <c r="M29" s="164"/>
      <c r="N29" s="164"/>
      <c r="O29" s="164"/>
      <c r="P29" s="164"/>
      <c r="Q29" s="165"/>
      <c r="R29" s="68" t="s">
        <v>66</v>
      </c>
      <c r="S29" s="68" t="s">
        <v>66</v>
      </c>
      <c r="T29" s="68" t="s">
        <v>49</v>
      </c>
      <c r="U29" s="68" t="s">
        <v>66</v>
      </c>
      <c r="V29" s="68" t="s">
        <v>67</v>
      </c>
      <c r="W29" s="65" t="s">
        <v>68</v>
      </c>
      <c r="Y29" s="36"/>
    </row>
    <row r="30" spans="2:27" ht="23.25" customHeight="1" thickBot="1" x14ac:dyDescent="0.25">
      <c r="B30" s="166" t="s">
        <v>69</v>
      </c>
      <c r="C30" s="134"/>
      <c r="D30" s="134"/>
      <c r="E30" s="53" t="s">
        <v>529</v>
      </c>
      <c r="F30" s="53"/>
      <c r="G30" s="53"/>
      <c r="H30" s="41"/>
      <c r="I30" s="41"/>
      <c r="J30" s="41"/>
      <c r="K30" s="41"/>
      <c r="L30" s="41"/>
      <c r="M30" s="41"/>
      <c r="N30" s="41"/>
      <c r="O30" s="41"/>
      <c r="P30" s="42"/>
      <c r="Q30" s="42"/>
      <c r="R30" s="43" t="s">
        <v>612</v>
      </c>
      <c r="S30" s="44" t="s">
        <v>12</v>
      </c>
      <c r="T30" s="42"/>
      <c r="U30" s="44" t="s">
        <v>611</v>
      </c>
      <c r="V30" s="42"/>
      <c r="W30" s="64">
        <f t="shared" ref="W30:W37" si="0">+IF(ISERR(U30/R30*100),"N/A",ROUND(U30/R30*100,2))</f>
        <v>50</v>
      </c>
    </row>
    <row r="31" spans="2:27" ht="26.25" customHeight="1" x14ac:dyDescent="0.2">
      <c r="B31" s="167" t="s">
        <v>73</v>
      </c>
      <c r="C31" s="168"/>
      <c r="D31" s="168"/>
      <c r="E31" s="63" t="s">
        <v>529</v>
      </c>
      <c r="F31" s="63"/>
      <c r="G31" s="63"/>
      <c r="H31" s="61"/>
      <c r="I31" s="61"/>
      <c r="J31" s="61"/>
      <c r="K31" s="61"/>
      <c r="L31" s="61"/>
      <c r="M31" s="61"/>
      <c r="N31" s="61"/>
      <c r="O31" s="61"/>
      <c r="P31" s="60"/>
      <c r="Q31" s="60"/>
      <c r="R31" s="59" t="s">
        <v>612</v>
      </c>
      <c r="S31" s="58" t="s">
        <v>611</v>
      </c>
      <c r="T31" s="57">
        <f>+IF(ISERR(S31/R31*100),"N/A",ROUND(S31/R31*100,2))</f>
        <v>50</v>
      </c>
      <c r="U31" s="58" t="s">
        <v>611</v>
      </c>
      <c r="V31" s="57">
        <f>+IF(ISERR(U31/S31*100),"N/A",ROUND(U31/S31*100,2))</f>
        <v>100</v>
      </c>
      <c r="W31" s="56">
        <f t="shared" si="0"/>
        <v>50</v>
      </c>
    </row>
    <row r="32" spans="2:27" ht="23.25" customHeight="1" thickBot="1" x14ac:dyDescent="0.25">
      <c r="B32" s="166" t="s">
        <v>69</v>
      </c>
      <c r="C32" s="134"/>
      <c r="D32" s="134"/>
      <c r="E32" s="53" t="s">
        <v>609</v>
      </c>
      <c r="F32" s="53"/>
      <c r="G32" s="53"/>
      <c r="H32" s="41"/>
      <c r="I32" s="41"/>
      <c r="J32" s="41"/>
      <c r="K32" s="41"/>
      <c r="L32" s="41"/>
      <c r="M32" s="41"/>
      <c r="N32" s="41"/>
      <c r="O32" s="41"/>
      <c r="P32" s="42"/>
      <c r="Q32" s="42"/>
      <c r="R32" s="43" t="s">
        <v>610</v>
      </c>
      <c r="S32" s="44" t="s">
        <v>12</v>
      </c>
      <c r="T32" s="42"/>
      <c r="U32" s="44" t="s">
        <v>607</v>
      </c>
      <c r="V32" s="42"/>
      <c r="W32" s="64">
        <f t="shared" si="0"/>
        <v>1.47</v>
      </c>
    </row>
    <row r="33" spans="2:23" ht="26.25" customHeight="1" x14ac:dyDescent="0.2">
      <c r="B33" s="167" t="s">
        <v>73</v>
      </c>
      <c r="C33" s="168"/>
      <c r="D33" s="168"/>
      <c r="E33" s="63" t="s">
        <v>609</v>
      </c>
      <c r="F33" s="63"/>
      <c r="G33" s="63"/>
      <c r="H33" s="61"/>
      <c r="I33" s="61"/>
      <c r="J33" s="61"/>
      <c r="K33" s="61"/>
      <c r="L33" s="61"/>
      <c r="M33" s="61"/>
      <c r="N33" s="61"/>
      <c r="O33" s="61"/>
      <c r="P33" s="60"/>
      <c r="Q33" s="60"/>
      <c r="R33" s="59" t="s">
        <v>608</v>
      </c>
      <c r="S33" s="58" t="s">
        <v>607</v>
      </c>
      <c r="T33" s="57">
        <f>+IF(ISERR(S33/R33*100),"N/A",ROUND(S33/R33*100,2))</f>
        <v>1.46</v>
      </c>
      <c r="U33" s="58" t="s">
        <v>607</v>
      </c>
      <c r="V33" s="57">
        <f>+IF(ISERR(U33/S33*100),"N/A",ROUND(U33/S33*100,2))</f>
        <v>100</v>
      </c>
      <c r="W33" s="56">
        <f t="shared" si="0"/>
        <v>1.46</v>
      </c>
    </row>
    <row r="34" spans="2:23" ht="23.25" customHeight="1" thickBot="1" x14ac:dyDescent="0.25">
      <c r="B34" s="166" t="s">
        <v>69</v>
      </c>
      <c r="C34" s="134"/>
      <c r="D34" s="134"/>
      <c r="E34" s="53" t="s">
        <v>605</v>
      </c>
      <c r="F34" s="53"/>
      <c r="G34" s="53"/>
      <c r="H34" s="41"/>
      <c r="I34" s="41"/>
      <c r="J34" s="41"/>
      <c r="K34" s="41"/>
      <c r="L34" s="41"/>
      <c r="M34" s="41"/>
      <c r="N34" s="41"/>
      <c r="O34" s="41"/>
      <c r="P34" s="42"/>
      <c r="Q34" s="42"/>
      <c r="R34" s="43" t="s">
        <v>606</v>
      </c>
      <c r="S34" s="44" t="s">
        <v>12</v>
      </c>
      <c r="T34" s="42"/>
      <c r="U34" s="44" t="s">
        <v>603</v>
      </c>
      <c r="V34" s="42"/>
      <c r="W34" s="64">
        <f t="shared" si="0"/>
        <v>11.14</v>
      </c>
    </row>
    <row r="35" spans="2:23" ht="26.25" customHeight="1" x14ac:dyDescent="0.2">
      <c r="B35" s="167" t="s">
        <v>73</v>
      </c>
      <c r="C35" s="168"/>
      <c r="D35" s="168"/>
      <c r="E35" s="63" t="s">
        <v>605</v>
      </c>
      <c r="F35" s="63"/>
      <c r="G35" s="63"/>
      <c r="H35" s="61"/>
      <c r="I35" s="61"/>
      <c r="J35" s="61"/>
      <c r="K35" s="61"/>
      <c r="L35" s="61"/>
      <c r="M35" s="61"/>
      <c r="N35" s="61"/>
      <c r="O35" s="61"/>
      <c r="P35" s="60"/>
      <c r="Q35" s="60"/>
      <c r="R35" s="59" t="s">
        <v>604</v>
      </c>
      <c r="S35" s="58" t="s">
        <v>603</v>
      </c>
      <c r="T35" s="57">
        <f>+IF(ISERR(S35/R35*100),"N/A",ROUND(S35/R35*100,2))</f>
        <v>11.16</v>
      </c>
      <c r="U35" s="58" t="s">
        <v>603</v>
      </c>
      <c r="V35" s="57">
        <f>+IF(ISERR(U35/S35*100),"N/A",ROUND(U35/S35*100,2))</f>
        <v>100</v>
      </c>
      <c r="W35" s="56">
        <f t="shared" si="0"/>
        <v>11.16</v>
      </c>
    </row>
    <row r="36" spans="2:23" ht="23.25" customHeight="1" thickBot="1" x14ac:dyDescent="0.25">
      <c r="B36" s="166" t="s">
        <v>69</v>
      </c>
      <c r="C36" s="134"/>
      <c r="D36" s="134"/>
      <c r="E36" s="53" t="s">
        <v>601</v>
      </c>
      <c r="F36" s="53"/>
      <c r="G36" s="53"/>
      <c r="H36" s="41"/>
      <c r="I36" s="41"/>
      <c r="J36" s="41"/>
      <c r="K36" s="41"/>
      <c r="L36" s="41"/>
      <c r="M36" s="41"/>
      <c r="N36" s="41"/>
      <c r="O36" s="41"/>
      <c r="P36" s="42"/>
      <c r="Q36" s="42"/>
      <c r="R36" s="43" t="s">
        <v>602</v>
      </c>
      <c r="S36" s="44" t="s">
        <v>12</v>
      </c>
      <c r="T36" s="42"/>
      <c r="U36" s="44" t="s">
        <v>599</v>
      </c>
      <c r="V36" s="42"/>
      <c r="W36" s="64">
        <f t="shared" si="0"/>
        <v>58.58</v>
      </c>
    </row>
    <row r="37" spans="2:23" ht="26.25" customHeight="1" thickBot="1" x14ac:dyDescent="0.25">
      <c r="B37" s="167" t="s">
        <v>73</v>
      </c>
      <c r="C37" s="168"/>
      <c r="D37" s="168"/>
      <c r="E37" s="63" t="s">
        <v>601</v>
      </c>
      <c r="F37" s="63"/>
      <c r="G37" s="63"/>
      <c r="H37" s="61"/>
      <c r="I37" s="61"/>
      <c r="J37" s="61"/>
      <c r="K37" s="61"/>
      <c r="L37" s="61"/>
      <c r="M37" s="61"/>
      <c r="N37" s="61"/>
      <c r="O37" s="61"/>
      <c r="P37" s="60"/>
      <c r="Q37" s="60"/>
      <c r="R37" s="59" t="s">
        <v>600</v>
      </c>
      <c r="S37" s="58" t="s">
        <v>599</v>
      </c>
      <c r="T37" s="57">
        <f>+IF(ISERR(S37/R37*100),"N/A",ROUND(S37/R37*100,2))</f>
        <v>58.64</v>
      </c>
      <c r="U37" s="58" t="s">
        <v>599</v>
      </c>
      <c r="V37" s="57">
        <f>+IF(ISERR(U37/S37*100),"N/A",ROUND(U37/S37*100,2))</f>
        <v>100</v>
      </c>
      <c r="W37" s="56">
        <f t="shared" si="0"/>
        <v>58.64</v>
      </c>
    </row>
    <row r="38" spans="2:23" ht="22.5" customHeight="1" thickTop="1" thickBot="1" x14ac:dyDescent="0.25">
      <c r="B38" s="11" t="s">
        <v>76</v>
      </c>
      <c r="C38" s="12"/>
      <c r="D38" s="12"/>
      <c r="E38" s="12"/>
      <c r="F38" s="12"/>
      <c r="G38" s="12"/>
      <c r="H38" s="13"/>
      <c r="I38" s="13"/>
      <c r="J38" s="13"/>
      <c r="K38" s="13"/>
      <c r="L38" s="13"/>
      <c r="M38" s="13"/>
      <c r="N38" s="13"/>
      <c r="O38" s="13"/>
      <c r="P38" s="13"/>
      <c r="Q38" s="13"/>
      <c r="R38" s="13"/>
      <c r="S38" s="13"/>
      <c r="T38" s="13"/>
      <c r="U38" s="13"/>
      <c r="V38" s="13"/>
      <c r="W38" s="14"/>
    </row>
    <row r="39" spans="2:23" ht="37.5" customHeight="1" thickTop="1" x14ac:dyDescent="0.2">
      <c r="B39" s="155" t="s">
        <v>598</v>
      </c>
      <c r="C39" s="122"/>
      <c r="D39" s="122"/>
      <c r="E39" s="122"/>
      <c r="F39" s="122"/>
      <c r="G39" s="122"/>
      <c r="H39" s="122"/>
      <c r="I39" s="122"/>
      <c r="J39" s="122"/>
      <c r="K39" s="122"/>
      <c r="L39" s="122"/>
      <c r="M39" s="122"/>
      <c r="N39" s="122"/>
      <c r="O39" s="122"/>
      <c r="P39" s="122"/>
      <c r="Q39" s="122"/>
      <c r="R39" s="122"/>
      <c r="S39" s="122"/>
      <c r="T39" s="122"/>
      <c r="U39" s="122"/>
      <c r="V39" s="122"/>
      <c r="W39" s="156"/>
    </row>
    <row r="40" spans="2:23" ht="48.75" customHeight="1" thickBot="1" x14ac:dyDescent="0.25">
      <c r="B40" s="157"/>
      <c r="C40" s="138"/>
      <c r="D40" s="138"/>
      <c r="E40" s="138"/>
      <c r="F40" s="138"/>
      <c r="G40" s="138"/>
      <c r="H40" s="138"/>
      <c r="I40" s="138"/>
      <c r="J40" s="138"/>
      <c r="K40" s="138"/>
      <c r="L40" s="138"/>
      <c r="M40" s="138"/>
      <c r="N40" s="138"/>
      <c r="O40" s="138"/>
      <c r="P40" s="138"/>
      <c r="Q40" s="138"/>
      <c r="R40" s="138"/>
      <c r="S40" s="138"/>
      <c r="T40" s="138"/>
      <c r="U40" s="138"/>
      <c r="V40" s="138"/>
      <c r="W40" s="158"/>
    </row>
    <row r="41" spans="2:23" ht="37.5" customHeight="1" thickTop="1" x14ac:dyDescent="0.2">
      <c r="B41" s="155" t="s">
        <v>597</v>
      </c>
      <c r="C41" s="122"/>
      <c r="D41" s="122"/>
      <c r="E41" s="122"/>
      <c r="F41" s="122"/>
      <c r="G41" s="122"/>
      <c r="H41" s="122"/>
      <c r="I41" s="122"/>
      <c r="J41" s="122"/>
      <c r="K41" s="122"/>
      <c r="L41" s="122"/>
      <c r="M41" s="122"/>
      <c r="N41" s="122"/>
      <c r="O41" s="122"/>
      <c r="P41" s="122"/>
      <c r="Q41" s="122"/>
      <c r="R41" s="122"/>
      <c r="S41" s="122"/>
      <c r="T41" s="122"/>
      <c r="U41" s="122"/>
      <c r="V41" s="122"/>
      <c r="W41" s="156"/>
    </row>
    <row r="42" spans="2:23" ht="102" customHeight="1" thickBot="1" x14ac:dyDescent="0.25">
      <c r="B42" s="157"/>
      <c r="C42" s="138"/>
      <c r="D42" s="138"/>
      <c r="E42" s="138"/>
      <c r="F42" s="138"/>
      <c r="G42" s="138"/>
      <c r="H42" s="138"/>
      <c r="I42" s="138"/>
      <c r="J42" s="138"/>
      <c r="K42" s="138"/>
      <c r="L42" s="138"/>
      <c r="M42" s="138"/>
      <c r="N42" s="138"/>
      <c r="O42" s="138"/>
      <c r="P42" s="138"/>
      <c r="Q42" s="138"/>
      <c r="R42" s="138"/>
      <c r="S42" s="138"/>
      <c r="T42" s="138"/>
      <c r="U42" s="138"/>
      <c r="V42" s="138"/>
      <c r="W42" s="158"/>
    </row>
    <row r="43" spans="2:23" ht="37.5" customHeight="1" thickTop="1" x14ac:dyDescent="0.2">
      <c r="B43" s="155" t="s">
        <v>596</v>
      </c>
      <c r="C43" s="122"/>
      <c r="D43" s="122"/>
      <c r="E43" s="122"/>
      <c r="F43" s="122"/>
      <c r="G43" s="122"/>
      <c r="H43" s="122"/>
      <c r="I43" s="122"/>
      <c r="J43" s="122"/>
      <c r="K43" s="122"/>
      <c r="L43" s="122"/>
      <c r="M43" s="122"/>
      <c r="N43" s="122"/>
      <c r="O43" s="122"/>
      <c r="P43" s="122"/>
      <c r="Q43" s="122"/>
      <c r="R43" s="122"/>
      <c r="S43" s="122"/>
      <c r="T43" s="122"/>
      <c r="U43" s="122"/>
      <c r="V43" s="122"/>
      <c r="W43" s="156"/>
    </row>
    <row r="44" spans="2:23" ht="169.5" customHeight="1" thickBot="1" x14ac:dyDescent="0.25">
      <c r="B44" s="159"/>
      <c r="C44" s="160"/>
      <c r="D44" s="160"/>
      <c r="E44" s="160"/>
      <c r="F44" s="160"/>
      <c r="G44" s="160"/>
      <c r="H44" s="160"/>
      <c r="I44" s="160"/>
      <c r="J44" s="160"/>
      <c r="K44" s="160"/>
      <c r="L44" s="160"/>
      <c r="M44" s="160"/>
      <c r="N44" s="160"/>
      <c r="O44" s="160"/>
      <c r="P44" s="160"/>
      <c r="Q44" s="160"/>
      <c r="R44" s="160"/>
      <c r="S44" s="160"/>
      <c r="T44" s="160"/>
      <c r="U44" s="160"/>
      <c r="V44" s="160"/>
      <c r="W44" s="161"/>
    </row>
  </sheetData>
  <mergeCells count="7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C10:W10"/>
    <mergeCell ref="C11:W11"/>
    <mergeCell ref="B14:I14"/>
    <mergeCell ref="K14:Q14"/>
    <mergeCell ref="S14:W14"/>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8:Q29"/>
    <mergeCell ref="S28:T28"/>
    <mergeCell ref="V28:W28"/>
    <mergeCell ref="B30:D30"/>
    <mergeCell ref="B31:D31"/>
    <mergeCell ref="B32:D32"/>
    <mergeCell ref="B41:W42"/>
    <mergeCell ref="B43:W44"/>
    <mergeCell ref="B33:D33"/>
    <mergeCell ref="B34:D34"/>
    <mergeCell ref="B35:D35"/>
    <mergeCell ref="B36:D36"/>
    <mergeCell ref="B37:D37"/>
    <mergeCell ref="B39:W4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2" min="1" max="22" man="1"/>
    <brk id="26" min="1" max="22" man="1"/>
    <brk id="42" min="1" max="22"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AC33"/>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576</v>
      </c>
      <c r="D4" s="83" t="s">
        <v>575</v>
      </c>
      <c r="E4" s="83"/>
      <c r="F4" s="83"/>
      <c r="G4" s="83"/>
      <c r="H4" s="84"/>
      <c r="I4" s="18"/>
      <c r="J4" s="85" t="s">
        <v>7</v>
      </c>
      <c r="K4" s="83"/>
      <c r="L4" s="17" t="s">
        <v>651</v>
      </c>
      <c r="M4" s="86" t="s">
        <v>650</v>
      </c>
      <c r="N4" s="86"/>
      <c r="O4" s="86"/>
      <c r="P4" s="86"/>
      <c r="Q4" s="87"/>
      <c r="R4" s="19"/>
      <c r="S4" s="88" t="s">
        <v>10</v>
      </c>
      <c r="T4" s="89"/>
      <c r="U4" s="89"/>
      <c r="V4" s="90" t="s">
        <v>649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468</v>
      </c>
      <c r="D6" s="92" t="s">
        <v>648</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647</v>
      </c>
      <c r="K8" s="26" t="s">
        <v>646</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645</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587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644</v>
      </c>
      <c r="C21" s="118"/>
      <c r="D21" s="118"/>
      <c r="E21" s="118"/>
      <c r="F21" s="118"/>
      <c r="G21" s="118"/>
      <c r="H21" s="118"/>
      <c r="I21" s="118"/>
      <c r="J21" s="118"/>
      <c r="K21" s="118"/>
      <c r="L21" s="118"/>
      <c r="M21" s="119" t="s">
        <v>468</v>
      </c>
      <c r="N21" s="119"/>
      <c r="O21" s="119" t="s">
        <v>49</v>
      </c>
      <c r="P21" s="119"/>
      <c r="Q21" s="120" t="s">
        <v>50</v>
      </c>
      <c r="R21" s="120"/>
      <c r="S21" s="34" t="s">
        <v>54</v>
      </c>
      <c r="T21" s="34" t="s">
        <v>59</v>
      </c>
      <c r="U21" s="34" t="s">
        <v>109</v>
      </c>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465</v>
      </c>
      <c r="F25" s="53"/>
      <c r="G25" s="53"/>
      <c r="H25" s="41"/>
      <c r="I25" s="41"/>
      <c r="J25" s="41"/>
      <c r="K25" s="41"/>
      <c r="L25" s="41"/>
      <c r="M25" s="41"/>
      <c r="N25" s="41"/>
      <c r="O25" s="41"/>
      <c r="P25" s="42"/>
      <c r="Q25" s="42"/>
      <c r="R25" s="43" t="s">
        <v>643</v>
      </c>
      <c r="S25" s="44" t="s">
        <v>12</v>
      </c>
      <c r="T25" s="42"/>
      <c r="U25" s="44" t="s">
        <v>641</v>
      </c>
      <c r="V25" s="42"/>
      <c r="W25" s="64">
        <f>+IF(ISERR(U25/R25*100),"N/A",ROUND(U25/R25*100,2))</f>
        <v>2.14</v>
      </c>
    </row>
    <row r="26" spans="2:27" ht="26.25" customHeight="1" thickBot="1" x14ac:dyDescent="0.25">
      <c r="B26" s="167" t="s">
        <v>73</v>
      </c>
      <c r="C26" s="168"/>
      <c r="D26" s="168"/>
      <c r="E26" s="63" t="s">
        <v>465</v>
      </c>
      <c r="F26" s="63"/>
      <c r="G26" s="63"/>
      <c r="H26" s="61"/>
      <c r="I26" s="61"/>
      <c r="J26" s="61"/>
      <c r="K26" s="61"/>
      <c r="L26" s="61"/>
      <c r="M26" s="61"/>
      <c r="N26" s="61"/>
      <c r="O26" s="61"/>
      <c r="P26" s="60"/>
      <c r="Q26" s="60"/>
      <c r="R26" s="59" t="s">
        <v>642</v>
      </c>
      <c r="S26" s="58" t="s">
        <v>641</v>
      </c>
      <c r="T26" s="57">
        <f>+IF(ISERR(S26/R26*100),"N/A",ROUND(S26/R26*100,2))</f>
        <v>2.14</v>
      </c>
      <c r="U26" s="58" t="s">
        <v>641</v>
      </c>
      <c r="V26" s="57">
        <f>+IF(ISERR(U26/S26*100),"N/A",ROUND(U26/S26*100,2))</f>
        <v>100</v>
      </c>
      <c r="W26" s="56">
        <f>+IF(ISERR(U26/R26*100),"N/A",ROUND(U26/R26*100,2))</f>
        <v>2.14</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212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211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210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C37"/>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576</v>
      </c>
      <c r="D4" s="83" t="s">
        <v>575</v>
      </c>
      <c r="E4" s="83"/>
      <c r="F4" s="83"/>
      <c r="G4" s="83"/>
      <c r="H4" s="84"/>
      <c r="I4" s="18"/>
      <c r="J4" s="85" t="s">
        <v>7</v>
      </c>
      <c r="K4" s="83"/>
      <c r="L4" s="17" t="s">
        <v>678</v>
      </c>
      <c r="M4" s="86" t="s">
        <v>677</v>
      </c>
      <c r="N4" s="86"/>
      <c r="O4" s="86"/>
      <c r="P4" s="86"/>
      <c r="Q4" s="87"/>
      <c r="R4" s="19"/>
      <c r="S4" s="88" t="s">
        <v>10</v>
      </c>
      <c r="T4" s="89"/>
      <c r="U4" s="89"/>
      <c r="V4" s="90" t="s">
        <v>655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658</v>
      </c>
      <c r="D6" s="92" t="s">
        <v>676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675</v>
      </c>
      <c r="K8" s="26" t="s">
        <v>21</v>
      </c>
      <c r="L8" s="26" t="s">
        <v>386</v>
      </c>
      <c r="M8" s="26" t="s">
        <v>674</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50.75" customHeight="1" thickTop="1" thickBot="1" x14ac:dyDescent="0.25">
      <c r="B10" s="27" t="s">
        <v>22</v>
      </c>
      <c r="C10" s="90" t="s">
        <v>673</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587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672</v>
      </c>
      <c r="C21" s="118"/>
      <c r="D21" s="118"/>
      <c r="E21" s="118"/>
      <c r="F21" s="118"/>
      <c r="G21" s="118"/>
      <c r="H21" s="118"/>
      <c r="I21" s="118"/>
      <c r="J21" s="118"/>
      <c r="K21" s="118"/>
      <c r="L21" s="118"/>
      <c r="M21" s="119" t="s">
        <v>658</v>
      </c>
      <c r="N21" s="119"/>
      <c r="O21" s="119" t="s">
        <v>49</v>
      </c>
      <c r="P21" s="119"/>
      <c r="Q21" s="120" t="s">
        <v>50</v>
      </c>
      <c r="R21" s="120"/>
      <c r="S21" s="34" t="s">
        <v>671</v>
      </c>
      <c r="T21" s="34" t="s">
        <v>670</v>
      </c>
      <c r="U21" s="34" t="s">
        <v>231</v>
      </c>
      <c r="V21" s="34">
        <f>+IF(ISERR(U21/T21*100),"N/A",ROUND(U21/T21*100,2))</f>
        <v>24.44</v>
      </c>
      <c r="W21" s="67">
        <f>+IF(ISERR(U21/S21*100),"N/A",ROUND(U21/S21*100,2))</f>
        <v>2.16</v>
      </c>
    </row>
    <row r="22" spans="2:27" ht="56.25" customHeight="1" x14ac:dyDescent="0.2">
      <c r="B22" s="152" t="s">
        <v>669</v>
      </c>
      <c r="C22" s="118"/>
      <c r="D22" s="118"/>
      <c r="E22" s="118"/>
      <c r="F22" s="118"/>
      <c r="G22" s="118"/>
      <c r="H22" s="118"/>
      <c r="I22" s="118"/>
      <c r="J22" s="118"/>
      <c r="K22" s="118"/>
      <c r="L22" s="118"/>
      <c r="M22" s="119" t="s">
        <v>658</v>
      </c>
      <c r="N22" s="119"/>
      <c r="O22" s="119" t="s">
        <v>49</v>
      </c>
      <c r="P22" s="119"/>
      <c r="Q22" s="120" t="s">
        <v>50</v>
      </c>
      <c r="R22" s="120"/>
      <c r="S22" s="34" t="s">
        <v>668</v>
      </c>
      <c r="T22" s="34" t="s">
        <v>667</v>
      </c>
      <c r="U22" s="34" t="s">
        <v>666</v>
      </c>
      <c r="V22" s="34">
        <f>+IF(ISERR(U22/T22*100),"N/A",ROUND(U22/T22*100,2))</f>
        <v>37.5</v>
      </c>
      <c r="W22" s="67">
        <f>+IF(ISERR(U22/S22*100),"N/A",ROUND(U22/S22*100,2))</f>
        <v>0.95</v>
      </c>
    </row>
    <row r="23" spans="2:27" ht="56.25" customHeight="1" x14ac:dyDescent="0.2">
      <c r="B23" s="152" t="s">
        <v>665</v>
      </c>
      <c r="C23" s="118"/>
      <c r="D23" s="118"/>
      <c r="E23" s="118"/>
      <c r="F23" s="118"/>
      <c r="G23" s="118"/>
      <c r="H23" s="118"/>
      <c r="I23" s="118"/>
      <c r="J23" s="118"/>
      <c r="K23" s="118"/>
      <c r="L23" s="118"/>
      <c r="M23" s="119" t="s">
        <v>658</v>
      </c>
      <c r="N23" s="119"/>
      <c r="O23" s="119" t="s">
        <v>49</v>
      </c>
      <c r="P23" s="119"/>
      <c r="Q23" s="120" t="s">
        <v>50</v>
      </c>
      <c r="R23" s="120"/>
      <c r="S23" s="34" t="s">
        <v>664</v>
      </c>
      <c r="T23" s="34" t="s">
        <v>663</v>
      </c>
      <c r="U23" s="34" t="s">
        <v>662</v>
      </c>
      <c r="V23" s="34">
        <f>+IF(ISERR(U23/T23*100),"N/A",ROUND(U23/T23*100,2))</f>
        <v>10</v>
      </c>
      <c r="W23" s="67">
        <f>+IF(ISERR(U23/S23*100),"N/A",ROUND(U23/S23*100,2))</f>
        <v>0.17</v>
      </c>
    </row>
    <row r="24" spans="2:27" ht="56.25" customHeight="1" x14ac:dyDescent="0.2">
      <c r="B24" s="152" t="s">
        <v>661</v>
      </c>
      <c r="C24" s="118"/>
      <c r="D24" s="118"/>
      <c r="E24" s="118"/>
      <c r="F24" s="118"/>
      <c r="G24" s="118"/>
      <c r="H24" s="118"/>
      <c r="I24" s="118"/>
      <c r="J24" s="118"/>
      <c r="K24" s="118"/>
      <c r="L24" s="118"/>
      <c r="M24" s="119" t="s">
        <v>658</v>
      </c>
      <c r="N24" s="119"/>
      <c r="O24" s="119" t="s">
        <v>49</v>
      </c>
      <c r="P24" s="119"/>
      <c r="Q24" s="120" t="s">
        <v>50</v>
      </c>
      <c r="R24" s="120"/>
      <c r="S24" s="34" t="s">
        <v>660</v>
      </c>
      <c r="T24" s="34" t="s">
        <v>59</v>
      </c>
      <c r="U24" s="34" t="s">
        <v>59</v>
      </c>
      <c r="V24" s="34" t="str">
        <f>+IF(ISERR(U24/T24*100),"N/A",ROUND(U24/T24*100,2))</f>
        <v>N/A</v>
      </c>
      <c r="W24" s="67">
        <f>+IF(ISERR(U24/S24*100),"N/A",ROUND(U24/S24*100,2))</f>
        <v>0</v>
      </c>
    </row>
    <row r="25" spans="2:27" ht="56.25" customHeight="1" thickBot="1" x14ac:dyDescent="0.25">
      <c r="B25" s="152" t="s">
        <v>659</v>
      </c>
      <c r="C25" s="118"/>
      <c r="D25" s="118"/>
      <c r="E25" s="118"/>
      <c r="F25" s="118"/>
      <c r="G25" s="118"/>
      <c r="H25" s="118"/>
      <c r="I25" s="118"/>
      <c r="J25" s="118"/>
      <c r="K25" s="118"/>
      <c r="L25" s="118"/>
      <c r="M25" s="119" t="s">
        <v>658</v>
      </c>
      <c r="N25" s="119"/>
      <c r="O25" s="119" t="s">
        <v>49</v>
      </c>
      <c r="P25" s="119"/>
      <c r="Q25" s="120" t="s">
        <v>50</v>
      </c>
      <c r="R25" s="120"/>
      <c r="S25" s="34" t="s">
        <v>657</v>
      </c>
      <c r="T25" s="34" t="s">
        <v>59</v>
      </c>
      <c r="U25" s="34" t="s">
        <v>59</v>
      </c>
      <c r="V25" s="34" t="str">
        <f>+IF(ISERR(U25/T25*100),"N/A",ROUND(U25/T25*100,2))</f>
        <v>N/A</v>
      </c>
      <c r="W25" s="67">
        <f>+IF(ISERR(U25/S25*100),"N/A",ROUND(U25/S25*100,2))</f>
        <v>0</v>
      </c>
    </row>
    <row r="26" spans="2:27" ht="21.75" customHeight="1" thickTop="1" thickBot="1" x14ac:dyDescent="0.25">
      <c r="B26" s="11" t="s">
        <v>62</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162" t="s">
        <v>63</v>
      </c>
      <c r="C27" s="128"/>
      <c r="D27" s="128"/>
      <c r="E27" s="128"/>
      <c r="F27" s="128"/>
      <c r="G27" s="128"/>
      <c r="H27" s="128"/>
      <c r="I27" s="128"/>
      <c r="J27" s="128"/>
      <c r="K27" s="128"/>
      <c r="L27" s="128"/>
      <c r="M27" s="128"/>
      <c r="N27" s="128"/>
      <c r="O27" s="128"/>
      <c r="P27" s="128"/>
      <c r="Q27" s="129"/>
      <c r="R27" s="37" t="s">
        <v>42</v>
      </c>
      <c r="S27" s="104" t="s">
        <v>43</v>
      </c>
      <c r="T27" s="104"/>
      <c r="U27" s="54" t="s">
        <v>64</v>
      </c>
      <c r="V27" s="103" t="s">
        <v>65</v>
      </c>
      <c r="W27" s="146"/>
    </row>
    <row r="28" spans="2:27" ht="30.75" customHeight="1" thickBot="1" x14ac:dyDescent="0.25">
      <c r="B28" s="163"/>
      <c r="C28" s="164"/>
      <c r="D28" s="164"/>
      <c r="E28" s="164"/>
      <c r="F28" s="164"/>
      <c r="G28" s="164"/>
      <c r="H28" s="164"/>
      <c r="I28" s="164"/>
      <c r="J28" s="164"/>
      <c r="K28" s="164"/>
      <c r="L28" s="164"/>
      <c r="M28" s="164"/>
      <c r="N28" s="164"/>
      <c r="O28" s="164"/>
      <c r="P28" s="164"/>
      <c r="Q28" s="165"/>
      <c r="R28" s="68" t="s">
        <v>66</v>
      </c>
      <c r="S28" s="68" t="s">
        <v>66</v>
      </c>
      <c r="T28" s="68" t="s">
        <v>49</v>
      </c>
      <c r="U28" s="68" t="s">
        <v>66</v>
      </c>
      <c r="V28" s="68" t="s">
        <v>67</v>
      </c>
      <c r="W28" s="65" t="s">
        <v>68</v>
      </c>
      <c r="Y28" s="36"/>
    </row>
    <row r="29" spans="2:27" ht="23.25" customHeight="1" thickBot="1" x14ac:dyDescent="0.25">
      <c r="B29" s="166" t="s">
        <v>69</v>
      </c>
      <c r="C29" s="134"/>
      <c r="D29" s="134"/>
      <c r="E29" s="53" t="s">
        <v>656</v>
      </c>
      <c r="F29" s="53"/>
      <c r="G29" s="53"/>
      <c r="H29" s="41"/>
      <c r="I29" s="41"/>
      <c r="J29" s="41"/>
      <c r="K29" s="41"/>
      <c r="L29" s="41"/>
      <c r="M29" s="41"/>
      <c r="N29" s="41"/>
      <c r="O29" s="41"/>
      <c r="P29" s="42"/>
      <c r="Q29" s="42"/>
      <c r="R29" s="43" t="s">
        <v>655</v>
      </c>
      <c r="S29" s="44" t="s">
        <v>12</v>
      </c>
      <c r="T29" s="42"/>
      <c r="U29" s="44" t="s">
        <v>59</v>
      </c>
      <c r="V29" s="42"/>
      <c r="W29" s="64">
        <f>+IF(ISERR(U29/R29*100),"N/A",ROUND(U29/R29*100,2))</f>
        <v>0</v>
      </c>
    </row>
    <row r="30" spans="2:27" ht="26.25" customHeight="1" thickBot="1" x14ac:dyDescent="0.25">
      <c r="B30" s="167" t="s">
        <v>73</v>
      </c>
      <c r="C30" s="168"/>
      <c r="D30" s="168"/>
      <c r="E30" s="63" t="s">
        <v>656</v>
      </c>
      <c r="F30" s="63"/>
      <c r="G30" s="63"/>
      <c r="H30" s="61"/>
      <c r="I30" s="61"/>
      <c r="J30" s="61"/>
      <c r="K30" s="61"/>
      <c r="L30" s="61"/>
      <c r="M30" s="61"/>
      <c r="N30" s="61"/>
      <c r="O30" s="61"/>
      <c r="P30" s="60"/>
      <c r="Q30" s="60"/>
      <c r="R30" s="59" t="s">
        <v>655</v>
      </c>
      <c r="S30" s="58" t="s">
        <v>59</v>
      </c>
      <c r="T30" s="57">
        <f>+IF(ISERR(S30/R30*100),"N/A",ROUND(S30/R30*100,2))</f>
        <v>0</v>
      </c>
      <c r="U30" s="58" t="s">
        <v>59</v>
      </c>
      <c r="V30" s="57" t="str">
        <f>+IF(ISERR(U30/S30*100),"N/A",ROUND(U30/S30*100,2))</f>
        <v>N/A</v>
      </c>
      <c r="W30" s="56">
        <f>+IF(ISERR(U30/R30*100),"N/A",ROUND(U30/R30*100,2))</f>
        <v>0</v>
      </c>
    </row>
    <row r="31" spans="2:27" ht="22.5" customHeight="1" thickTop="1" thickBot="1" x14ac:dyDescent="0.25">
      <c r="B31" s="11" t="s">
        <v>76</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155" t="s">
        <v>654</v>
      </c>
      <c r="C32" s="122"/>
      <c r="D32" s="122"/>
      <c r="E32" s="122"/>
      <c r="F32" s="122"/>
      <c r="G32" s="122"/>
      <c r="H32" s="122"/>
      <c r="I32" s="122"/>
      <c r="J32" s="122"/>
      <c r="K32" s="122"/>
      <c r="L32" s="122"/>
      <c r="M32" s="122"/>
      <c r="N32" s="122"/>
      <c r="O32" s="122"/>
      <c r="P32" s="122"/>
      <c r="Q32" s="122"/>
      <c r="R32" s="122"/>
      <c r="S32" s="122"/>
      <c r="T32" s="122"/>
      <c r="U32" s="122"/>
      <c r="V32" s="122"/>
      <c r="W32" s="156"/>
    </row>
    <row r="33" spans="2:23" ht="66.7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653</v>
      </c>
      <c r="C34" s="122"/>
      <c r="D34" s="122"/>
      <c r="E34" s="122"/>
      <c r="F34" s="122"/>
      <c r="G34" s="122"/>
      <c r="H34" s="122"/>
      <c r="I34" s="122"/>
      <c r="J34" s="122"/>
      <c r="K34" s="122"/>
      <c r="L34" s="122"/>
      <c r="M34" s="122"/>
      <c r="N34" s="122"/>
      <c r="O34" s="122"/>
      <c r="P34" s="122"/>
      <c r="Q34" s="122"/>
      <c r="R34" s="122"/>
      <c r="S34" s="122"/>
      <c r="T34" s="122"/>
      <c r="U34" s="122"/>
      <c r="V34" s="122"/>
      <c r="W34" s="156"/>
    </row>
    <row r="35" spans="2:23" ht="50.25" customHeight="1" thickBot="1" x14ac:dyDescent="0.25">
      <c r="B35" s="157"/>
      <c r="C35" s="138"/>
      <c r="D35" s="138"/>
      <c r="E35" s="138"/>
      <c r="F35" s="138"/>
      <c r="G35" s="138"/>
      <c r="H35" s="138"/>
      <c r="I35" s="138"/>
      <c r="J35" s="138"/>
      <c r="K35" s="138"/>
      <c r="L35" s="138"/>
      <c r="M35" s="138"/>
      <c r="N35" s="138"/>
      <c r="O35" s="138"/>
      <c r="P35" s="138"/>
      <c r="Q35" s="138"/>
      <c r="R35" s="138"/>
      <c r="S35" s="138"/>
      <c r="T35" s="138"/>
      <c r="U35" s="138"/>
      <c r="V35" s="138"/>
      <c r="W35" s="158"/>
    </row>
    <row r="36" spans="2:23" ht="37.5" customHeight="1" thickTop="1" x14ac:dyDescent="0.2">
      <c r="B36" s="155" t="s">
        <v>652</v>
      </c>
      <c r="C36" s="122"/>
      <c r="D36" s="122"/>
      <c r="E36" s="122"/>
      <c r="F36" s="122"/>
      <c r="G36" s="122"/>
      <c r="H36" s="122"/>
      <c r="I36" s="122"/>
      <c r="J36" s="122"/>
      <c r="K36" s="122"/>
      <c r="L36" s="122"/>
      <c r="M36" s="122"/>
      <c r="N36" s="122"/>
      <c r="O36" s="122"/>
      <c r="P36" s="122"/>
      <c r="Q36" s="122"/>
      <c r="R36" s="122"/>
      <c r="S36" s="122"/>
      <c r="T36" s="122"/>
      <c r="U36" s="122"/>
      <c r="V36" s="122"/>
      <c r="W36" s="156"/>
    </row>
    <row r="37" spans="2:23" ht="60.75" customHeight="1" thickBot="1" x14ac:dyDescent="0.25">
      <c r="B37" s="159"/>
      <c r="C37" s="160"/>
      <c r="D37" s="160"/>
      <c r="E37" s="160"/>
      <c r="F37" s="160"/>
      <c r="G37" s="160"/>
      <c r="H37" s="160"/>
      <c r="I37" s="160"/>
      <c r="J37" s="160"/>
      <c r="K37" s="160"/>
      <c r="L37" s="160"/>
      <c r="M37" s="160"/>
      <c r="N37" s="160"/>
      <c r="O37" s="160"/>
      <c r="P37" s="160"/>
      <c r="Q37" s="160"/>
      <c r="R37" s="160"/>
      <c r="S37" s="160"/>
      <c r="T37" s="160"/>
      <c r="U37" s="160"/>
      <c r="V37" s="160"/>
      <c r="W37" s="161"/>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3" min="1" max="22"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C33"/>
  <sheetViews>
    <sheetView view="pageBreakPreview" topLeftCell="A16" zoomScale="70" zoomScaleNormal="100" zoomScaleSheetLayoutView="70" workbookViewId="0">
      <selection activeCell="U27" sqref="U27"/>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576</v>
      </c>
      <c r="D4" s="83" t="s">
        <v>575</v>
      </c>
      <c r="E4" s="83"/>
      <c r="F4" s="83"/>
      <c r="G4" s="83"/>
      <c r="H4" s="84"/>
      <c r="I4" s="18"/>
      <c r="J4" s="85" t="s">
        <v>7</v>
      </c>
      <c r="K4" s="83"/>
      <c r="L4" s="17" t="s">
        <v>2075</v>
      </c>
      <c r="M4" s="86" t="s">
        <v>2074</v>
      </c>
      <c r="N4" s="86"/>
      <c r="O4" s="86"/>
      <c r="P4" s="86"/>
      <c r="Q4" s="87"/>
      <c r="R4" s="19"/>
      <c r="S4" s="88" t="s">
        <v>10</v>
      </c>
      <c r="T4" s="89"/>
      <c r="U4" s="89"/>
      <c r="V4" s="90">
        <v>14.2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999</v>
      </c>
      <c r="D6" s="92" t="s">
        <v>2076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v>0</v>
      </c>
      <c r="K8" s="26">
        <v>0</v>
      </c>
      <c r="L8" s="26">
        <v>0</v>
      </c>
      <c r="M8" s="26">
        <v>0</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587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77"/>
      <c r="C21" s="178"/>
      <c r="D21" s="178"/>
      <c r="E21" s="178"/>
      <c r="F21" s="178"/>
      <c r="G21" s="178"/>
      <c r="H21" s="178"/>
      <c r="I21" s="178"/>
      <c r="J21" s="178"/>
      <c r="K21" s="178"/>
      <c r="L21" s="178"/>
      <c r="M21" s="176"/>
      <c r="N21" s="176"/>
      <c r="O21" s="176"/>
      <c r="P21" s="176"/>
      <c r="Q21" s="175"/>
      <c r="R21" s="175"/>
      <c r="S21" s="34"/>
      <c r="T21" s="34"/>
      <c r="U21" s="34"/>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972</v>
      </c>
      <c r="F25" s="53"/>
      <c r="G25" s="53"/>
      <c r="H25" s="41"/>
      <c r="I25" s="41"/>
      <c r="J25" s="41"/>
      <c r="K25" s="41"/>
      <c r="L25" s="41"/>
      <c r="M25" s="41"/>
      <c r="N25" s="41"/>
      <c r="O25" s="41"/>
      <c r="P25" s="42"/>
      <c r="Q25" s="42"/>
      <c r="R25" s="43">
        <v>14.2</v>
      </c>
      <c r="S25" s="44" t="s">
        <v>12</v>
      </c>
      <c r="T25" s="42"/>
      <c r="U25" s="44">
        <v>0</v>
      </c>
      <c r="V25" s="42"/>
      <c r="W25" s="64">
        <f>+IF(ISERR(U25/R25*100),"N/A",ROUND(U25/R25*100,2))</f>
        <v>0</v>
      </c>
    </row>
    <row r="26" spans="2:27" ht="26.25" customHeight="1" thickBot="1" x14ac:dyDescent="0.25">
      <c r="B26" s="167" t="s">
        <v>73</v>
      </c>
      <c r="C26" s="168"/>
      <c r="D26" s="168"/>
      <c r="E26" s="63" t="s">
        <v>972</v>
      </c>
      <c r="F26" s="63"/>
      <c r="G26" s="63"/>
      <c r="H26" s="61"/>
      <c r="I26" s="61"/>
      <c r="J26" s="61"/>
      <c r="K26" s="61"/>
      <c r="L26" s="61"/>
      <c r="M26" s="61"/>
      <c r="N26" s="61"/>
      <c r="O26" s="61"/>
      <c r="P26" s="60"/>
      <c r="Q26" s="60"/>
      <c r="R26" s="59">
        <v>9.8000000000000007</v>
      </c>
      <c r="S26" s="58">
        <v>0</v>
      </c>
      <c r="T26" s="57">
        <f>+IF(ISERR(S26/R26*100),"N/A",ROUND(S26/R26*100,2))</f>
        <v>0</v>
      </c>
      <c r="U26" s="58">
        <v>0</v>
      </c>
      <c r="V26" s="57" t="str">
        <f>+IF(ISERR(U26/S26*100),"N/A",ROUND(U26/S26*100,2))</f>
        <v>N/A</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2077</v>
      </c>
      <c r="C28" s="122"/>
      <c r="D28" s="122"/>
      <c r="E28" s="122"/>
      <c r="F28" s="122"/>
      <c r="G28" s="122"/>
      <c r="H28" s="122"/>
      <c r="I28" s="122"/>
      <c r="J28" s="122"/>
      <c r="K28" s="122"/>
      <c r="L28" s="122"/>
      <c r="M28" s="122"/>
      <c r="N28" s="122"/>
      <c r="O28" s="122"/>
      <c r="P28" s="122"/>
      <c r="Q28" s="122"/>
      <c r="R28" s="122"/>
      <c r="S28" s="122"/>
      <c r="T28" s="122"/>
      <c r="U28" s="122"/>
      <c r="V28" s="122"/>
      <c r="W28" s="156"/>
    </row>
    <row r="29" spans="2:27" ht="87.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2078</v>
      </c>
      <c r="C30" s="122"/>
      <c r="D30" s="122"/>
      <c r="E30" s="122"/>
      <c r="F30" s="122"/>
      <c r="G30" s="122"/>
      <c r="H30" s="122"/>
      <c r="I30" s="122"/>
      <c r="J30" s="122"/>
      <c r="K30" s="122"/>
      <c r="L30" s="122"/>
      <c r="M30" s="122"/>
      <c r="N30" s="122"/>
      <c r="O30" s="122"/>
      <c r="P30" s="122"/>
      <c r="Q30" s="122"/>
      <c r="R30" s="122"/>
      <c r="S30" s="122"/>
      <c r="T30" s="122"/>
      <c r="U30" s="122"/>
      <c r="V30" s="122"/>
      <c r="W30" s="156"/>
    </row>
    <row r="31" spans="2:27" ht="57.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2079</v>
      </c>
      <c r="C32" s="122"/>
      <c r="D32" s="122"/>
      <c r="E32" s="122"/>
      <c r="F32" s="122"/>
      <c r="G32" s="122"/>
      <c r="H32" s="122"/>
      <c r="I32" s="122"/>
      <c r="J32" s="122"/>
      <c r="K32" s="122"/>
      <c r="L32" s="122"/>
      <c r="M32" s="122"/>
      <c r="N32" s="122"/>
      <c r="O32" s="122"/>
      <c r="P32" s="122"/>
      <c r="Q32" s="122"/>
      <c r="R32" s="122"/>
      <c r="S32" s="122"/>
      <c r="T32" s="122"/>
      <c r="U32" s="122"/>
      <c r="V32" s="122"/>
      <c r="W32" s="156"/>
    </row>
    <row r="33" spans="2:23" ht="68.2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B30:W31"/>
    <mergeCell ref="B32:W33"/>
    <mergeCell ref="Q21:R21"/>
    <mergeCell ref="O21:P21"/>
    <mergeCell ref="M21:N21"/>
    <mergeCell ref="B21:L21"/>
    <mergeCell ref="B23:Q24"/>
    <mergeCell ref="S23:T23"/>
    <mergeCell ref="V23:W23"/>
    <mergeCell ref="B25:D25"/>
    <mergeCell ref="B26:D26"/>
    <mergeCell ref="B28:W29"/>
    <mergeCell ref="V19:V20"/>
    <mergeCell ref="W19:W20"/>
    <mergeCell ref="C16:W16"/>
    <mergeCell ref="B18:T18"/>
    <mergeCell ref="U18:W18"/>
    <mergeCell ref="B19:L20"/>
    <mergeCell ref="M19:N20"/>
    <mergeCell ref="O19:P20"/>
    <mergeCell ref="Q19:R20"/>
    <mergeCell ref="S19:S20"/>
    <mergeCell ref="T19:T20"/>
    <mergeCell ref="U19:U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AC40"/>
  <sheetViews>
    <sheetView view="pageBreakPreview" topLeftCell="A4"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716</v>
      </c>
      <c r="M4" s="86" t="s">
        <v>715</v>
      </c>
      <c r="N4" s="86"/>
      <c r="O4" s="86"/>
      <c r="P4" s="86"/>
      <c r="Q4" s="87"/>
      <c r="R4" s="19"/>
      <c r="S4" s="88" t="s">
        <v>10</v>
      </c>
      <c r="T4" s="89"/>
      <c r="U4" s="89"/>
      <c r="V4" s="90" t="s">
        <v>714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702</v>
      </c>
      <c r="D6" s="92" t="s">
        <v>713</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700</v>
      </c>
      <c r="D7" s="79" t="s">
        <v>712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695</v>
      </c>
      <c r="D8" s="79" t="s">
        <v>711</v>
      </c>
      <c r="E8" s="79"/>
      <c r="F8" s="79"/>
      <c r="G8" s="79"/>
      <c r="H8" s="79"/>
      <c r="I8" s="55"/>
      <c r="J8" s="26" t="s">
        <v>710</v>
      </c>
      <c r="K8" s="26" t="s">
        <v>709</v>
      </c>
      <c r="L8" s="26" t="s">
        <v>708</v>
      </c>
      <c r="M8" s="26" t="s">
        <v>707</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53.75" customHeight="1" thickTop="1" thickBot="1" x14ac:dyDescent="0.25">
      <c r="B10" s="27" t="s">
        <v>22</v>
      </c>
      <c r="C10" s="90" t="s">
        <v>706</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705</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704</v>
      </c>
      <c r="C21" s="118"/>
      <c r="D21" s="118"/>
      <c r="E21" s="118"/>
      <c r="F21" s="118"/>
      <c r="G21" s="118"/>
      <c r="H21" s="118"/>
      <c r="I21" s="118"/>
      <c r="J21" s="118"/>
      <c r="K21" s="118"/>
      <c r="L21" s="118"/>
      <c r="M21" s="119" t="s">
        <v>702</v>
      </c>
      <c r="N21" s="119"/>
      <c r="O21" s="119" t="s">
        <v>49</v>
      </c>
      <c r="P21" s="119"/>
      <c r="Q21" s="120" t="s">
        <v>50</v>
      </c>
      <c r="R21" s="120"/>
      <c r="S21" s="34" t="s">
        <v>54</v>
      </c>
      <c r="T21" s="34" t="s">
        <v>54</v>
      </c>
      <c r="U21" s="34" t="s">
        <v>54</v>
      </c>
      <c r="V21" s="34">
        <f>+IF(ISERR(U21/T21*100),"N/A",ROUND(U21/T21*100,2))</f>
        <v>100</v>
      </c>
      <c r="W21" s="67">
        <f>+IF(ISERR(U21/S21*100),"N/A",ROUND(U21/S21*100,2))</f>
        <v>100</v>
      </c>
    </row>
    <row r="22" spans="2:27" ht="56.25" customHeight="1" x14ac:dyDescent="0.2">
      <c r="B22" s="152" t="s">
        <v>703</v>
      </c>
      <c r="C22" s="118"/>
      <c r="D22" s="118"/>
      <c r="E22" s="118"/>
      <c r="F22" s="118"/>
      <c r="G22" s="118"/>
      <c r="H22" s="118"/>
      <c r="I22" s="118"/>
      <c r="J22" s="118"/>
      <c r="K22" s="118"/>
      <c r="L22" s="118"/>
      <c r="M22" s="119" t="s">
        <v>702</v>
      </c>
      <c r="N22" s="119"/>
      <c r="O22" s="119" t="s">
        <v>49</v>
      </c>
      <c r="P22" s="119"/>
      <c r="Q22" s="120" t="s">
        <v>50</v>
      </c>
      <c r="R22" s="120"/>
      <c r="S22" s="34" t="s">
        <v>54</v>
      </c>
      <c r="T22" s="34" t="s">
        <v>59</v>
      </c>
      <c r="U22" s="34" t="s">
        <v>59</v>
      </c>
      <c r="V22" s="34" t="str">
        <f>+IF(ISERR(U22/T22*100),"N/A",ROUND(U22/T22*100,2))</f>
        <v>N/A</v>
      </c>
      <c r="W22" s="67">
        <f>+IF(ISERR(U22/S22*100),"N/A",ROUND(U22/S22*100,2))</f>
        <v>0</v>
      </c>
    </row>
    <row r="23" spans="2:27" ht="56.25" customHeight="1" x14ac:dyDescent="0.2">
      <c r="B23" s="152" t="s">
        <v>701</v>
      </c>
      <c r="C23" s="118"/>
      <c r="D23" s="118"/>
      <c r="E23" s="118"/>
      <c r="F23" s="118"/>
      <c r="G23" s="118"/>
      <c r="H23" s="118"/>
      <c r="I23" s="118"/>
      <c r="J23" s="118"/>
      <c r="K23" s="118"/>
      <c r="L23" s="118"/>
      <c r="M23" s="119" t="s">
        <v>700</v>
      </c>
      <c r="N23" s="119"/>
      <c r="O23" s="119" t="s">
        <v>190</v>
      </c>
      <c r="P23" s="119"/>
      <c r="Q23" s="120" t="s">
        <v>50</v>
      </c>
      <c r="R23" s="120"/>
      <c r="S23" s="34" t="s">
        <v>699</v>
      </c>
      <c r="T23" s="34" t="s">
        <v>698</v>
      </c>
      <c r="U23" s="34" t="s">
        <v>697</v>
      </c>
      <c r="V23" s="34">
        <f>+IF(ISERR(U23/T23*100),"N/A",ROUND(U23/T23*100,2))</f>
        <v>93</v>
      </c>
      <c r="W23" s="67">
        <f>+IF(ISERR(U23/S23*100),"N/A",ROUND(U23/S23*100,2))</f>
        <v>99.25</v>
      </c>
    </row>
    <row r="24" spans="2:27" ht="56.25" customHeight="1" thickBot="1" x14ac:dyDescent="0.25">
      <c r="B24" s="152" t="s">
        <v>696</v>
      </c>
      <c r="C24" s="118"/>
      <c r="D24" s="118"/>
      <c r="E24" s="118"/>
      <c r="F24" s="118"/>
      <c r="G24" s="118"/>
      <c r="H24" s="118"/>
      <c r="I24" s="118"/>
      <c r="J24" s="118"/>
      <c r="K24" s="118"/>
      <c r="L24" s="118"/>
      <c r="M24" s="119" t="s">
        <v>695</v>
      </c>
      <c r="N24" s="119"/>
      <c r="O24" s="119" t="s">
        <v>694</v>
      </c>
      <c r="P24" s="119"/>
      <c r="Q24" s="120" t="s">
        <v>68</v>
      </c>
      <c r="R24" s="120"/>
      <c r="S24" s="34" t="s">
        <v>693</v>
      </c>
      <c r="T24" s="34" t="s">
        <v>109</v>
      </c>
      <c r="U24" s="34" t="s">
        <v>109</v>
      </c>
      <c r="V24" s="34" t="str">
        <f>+IF(ISERR(U24/T24*100),"N/A",ROUND(U24/T24*100,2))</f>
        <v>N/A</v>
      </c>
      <c r="W24" s="67" t="str">
        <f>+IF(ISERR(U24/S24*100),"N/A",ROUND(U24/S24*100,2))</f>
        <v>N/A</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62" t="s">
        <v>63</v>
      </c>
      <c r="C26" s="128"/>
      <c r="D26" s="128"/>
      <c r="E26" s="128"/>
      <c r="F26" s="128"/>
      <c r="G26" s="128"/>
      <c r="H26" s="128"/>
      <c r="I26" s="128"/>
      <c r="J26" s="128"/>
      <c r="K26" s="128"/>
      <c r="L26" s="128"/>
      <c r="M26" s="128"/>
      <c r="N26" s="128"/>
      <c r="O26" s="128"/>
      <c r="P26" s="128"/>
      <c r="Q26" s="129"/>
      <c r="R26" s="37" t="s">
        <v>42</v>
      </c>
      <c r="S26" s="104" t="s">
        <v>43</v>
      </c>
      <c r="T26" s="104"/>
      <c r="U26" s="54" t="s">
        <v>64</v>
      </c>
      <c r="V26" s="103" t="s">
        <v>65</v>
      </c>
      <c r="W26" s="146"/>
    </row>
    <row r="27" spans="2:27" ht="30.75" customHeight="1" thickBot="1" x14ac:dyDescent="0.25">
      <c r="B27" s="163"/>
      <c r="C27" s="164"/>
      <c r="D27" s="164"/>
      <c r="E27" s="164"/>
      <c r="F27" s="164"/>
      <c r="G27" s="164"/>
      <c r="H27" s="164"/>
      <c r="I27" s="164"/>
      <c r="J27" s="164"/>
      <c r="K27" s="164"/>
      <c r="L27" s="164"/>
      <c r="M27" s="164"/>
      <c r="N27" s="164"/>
      <c r="O27" s="164"/>
      <c r="P27" s="164"/>
      <c r="Q27" s="165"/>
      <c r="R27" s="68" t="s">
        <v>66</v>
      </c>
      <c r="S27" s="68" t="s">
        <v>66</v>
      </c>
      <c r="T27" s="68" t="s">
        <v>49</v>
      </c>
      <c r="U27" s="68" t="s">
        <v>66</v>
      </c>
      <c r="V27" s="68" t="s">
        <v>67</v>
      </c>
      <c r="W27" s="65" t="s">
        <v>68</v>
      </c>
      <c r="Y27" s="36"/>
    </row>
    <row r="28" spans="2:27" ht="23.25" customHeight="1" thickBot="1" x14ac:dyDescent="0.25">
      <c r="B28" s="166" t="s">
        <v>69</v>
      </c>
      <c r="C28" s="134"/>
      <c r="D28" s="134"/>
      <c r="E28" s="53" t="s">
        <v>691</v>
      </c>
      <c r="F28" s="53"/>
      <c r="G28" s="53"/>
      <c r="H28" s="41"/>
      <c r="I28" s="41"/>
      <c r="J28" s="41"/>
      <c r="K28" s="41"/>
      <c r="L28" s="41"/>
      <c r="M28" s="41"/>
      <c r="N28" s="41"/>
      <c r="O28" s="41"/>
      <c r="P28" s="42"/>
      <c r="Q28" s="42"/>
      <c r="R28" s="43" t="s">
        <v>692</v>
      </c>
      <c r="S28" s="44" t="s">
        <v>12</v>
      </c>
      <c r="T28" s="42"/>
      <c r="U28" s="44" t="s">
        <v>689</v>
      </c>
      <c r="V28" s="42"/>
      <c r="W28" s="64">
        <f t="shared" ref="W28:W33" si="0">+IF(ISERR(U28/R28*100),"N/A",ROUND(U28/R28*100,2))</f>
        <v>12.57</v>
      </c>
    </row>
    <row r="29" spans="2:27" ht="26.25" customHeight="1" x14ac:dyDescent="0.2">
      <c r="B29" s="167" t="s">
        <v>73</v>
      </c>
      <c r="C29" s="168"/>
      <c r="D29" s="168"/>
      <c r="E29" s="63" t="s">
        <v>691</v>
      </c>
      <c r="F29" s="63"/>
      <c r="G29" s="63"/>
      <c r="H29" s="61"/>
      <c r="I29" s="61"/>
      <c r="J29" s="61"/>
      <c r="K29" s="61"/>
      <c r="L29" s="61"/>
      <c r="M29" s="61"/>
      <c r="N29" s="61"/>
      <c r="O29" s="61"/>
      <c r="P29" s="60"/>
      <c r="Q29" s="60"/>
      <c r="R29" s="59" t="s">
        <v>690</v>
      </c>
      <c r="S29" s="58" t="s">
        <v>689</v>
      </c>
      <c r="T29" s="57">
        <f>+IF(ISERR(S29/R29*100),"N/A",ROUND(S29/R29*100,2))</f>
        <v>15.31</v>
      </c>
      <c r="U29" s="58" t="s">
        <v>689</v>
      </c>
      <c r="V29" s="57">
        <f>+IF(ISERR(U29/S29*100),"N/A",ROUND(U29/S29*100,2))</f>
        <v>100</v>
      </c>
      <c r="W29" s="56">
        <f t="shared" si="0"/>
        <v>15.31</v>
      </c>
    </row>
    <row r="30" spans="2:27" ht="23.25" customHeight="1" thickBot="1" x14ac:dyDescent="0.25">
      <c r="B30" s="166" t="s">
        <v>69</v>
      </c>
      <c r="C30" s="134"/>
      <c r="D30" s="134"/>
      <c r="E30" s="53" t="s">
        <v>688</v>
      </c>
      <c r="F30" s="53"/>
      <c r="G30" s="53"/>
      <c r="H30" s="41"/>
      <c r="I30" s="41"/>
      <c r="J30" s="41"/>
      <c r="K30" s="41"/>
      <c r="L30" s="41"/>
      <c r="M30" s="41"/>
      <c r="N30" s="41"/>
      <c r="O30" s="41"/>
      <c r="P30" s="42"/>
      <c r="Q30" s="42"/>
      <c r="R30" s="43" t="s">
        <v>687</v>
      </c>
      <c r="S30" s="44" t="s">
        <v>12</v>
      </c>
      <c r="T30" s="42"/>
      <c r="U30" s="44" t="s">
        <v>686</v>
      </c>
      <c r="V30" s="42"/>
      <c r="W30" s="64">
        <f t="shared" si="0"/>
        <v>43.65</v>
      </c>
    </row>
    <row r="31" spans="2:27" ht="26.25" customHeight="1" x14ac:dyDescent="0.2">
      <c r="B31" s="167" t="s">
        <v>73</v>
      </c>
      <c r="C31" s="168"/>
      <c r="D31" s="168"/>
      <c r="E31" s="63" t="s">
        <v>688</v>
      </c>
      <c r="F31" s="63"/>
      <c r="G31" s="63"/>
      <c r="H31" s="61"/>
      <c r="I31" s="61"/>
      <c r="J31" s="61"/>
      <c r="K31" s="61"/>
      <c r="L31" s="61"/>
      <c r="M31" s="61"/>
      <c r="N31" s="61"/>
      <c r="O31" s="61"/>
      <c r="P31" s="60"/>
      <c r="Q31" s="60"/>
      <c r="R31" s="59" t="s">
        <v>687</v>
      </c>
      <c r="S31" s="58" t="s">
        <v>686</v>
      </c>
      <c r="T31" s="57">
        <f>+IF(ISERR(S31/R31*100),"N/A",ROUND(S31/R31*100,2))</f>
        <v>43.65</v>
      </c>
      <c r="U31" s="58" t="s">
        <v>686</v>
      </c>
      <c r="V31" s="57">
        <f>+IF(ISERR(U31/S31*100),"N/A",ROUND(U31/S31*100,2))</f>
        <v>100</v>
      </c>
      <c r="W31" s="56">
        <f t="shared" si="0"/>
        <v>43.65</v>
      </c>
    </row>
    <row r="32" spans="2:27" ht="23.25" customHeight="1" thickBot="1" x14ac:dyDescent="0.25">
      <c r="B32" s="166" t="s">
        <v>69</v>
      </c>
      <c r="C32" s="134"/>
      <c r="D32" s="134"/>
      <c r="E32" s="53" t="s">
        <v>684</v>
      </c>
      <c r="F32" s="53"/>
      <c r="G32" s="53"/>
      <c r="H32" s="41"/>
      <c r="I32" s="41"/>
      <c r="J32" s="41"/>
      <c r="K32" s="41"/>
      <c r="L32" s="41"/>
      <c r="M32" s="41"/>
      <c r="N32" s="41"/>
      <c r="O32" s="41"/>
      <c r="P32" s="42"/>
      <c r="Q32" s="42"/>
      <c r="R32" s="43" t="s">
        <v>685</v>
      </c>
      <c r="S32" s="44" t="s">
        <v>12</v>
      </c>
      <c r="T32" s="42"/>
      <c r="U32" s="44" t="s">
        <v>682</v>
      </c>
      <c r="V32" s="42"/>
      <c r="W32" s="64">
        <f t="shared" si="0"/>
        <v>23.96</v>
      </c>
    </row>
    <row r="33" spans="2:23" ht="26.25" customHeight="1" thickBot="1" x14ac:dyDescent="0.25">
      <c r="B33" s="167" t="s">
        <v>73</v>
      </c>
      <c r="C33" s="168"/>
      <c r="D33" s="168"/>
      <c r="E33" s="63" t="s">
        <v>684</v>
      </c>
      <c r="F33" s="63"/>
      <c r="G33" s="63"/>
      <c r="H33" s="61"/>
      <c r="I33" s="61"/>
      <c r="J33" s="61"/>
      <c r="K33" s="61"/>
      <c r="L33" s="61"/>
      <c r="M33" s="61"/>
      <c r="N33" s="61"/>
      <c r="O33" s="61"/>
      <c r="P33" s="60"/>
      <c r="Q33" s="60"/>
      <c r="R33" s="59" t="s">
        <v>683</v>
      </c>
      <c r="S33" s="58" t="s">
        <v>682</v>
      </c>
      <c r="T33" s="57">
        <f>+IF(ISERR(S33/R33*100),"N/A",ROUND(S33/R33*100,2))</f>
        <v>27.71</v>
      </c>
      <c r="U33" s="58" t="s">
        <v>682</v>
      </c>
      <c r="V33" s="57">
        <f>+IF(ISERR(U33/S33*100),"N/A",ROUND(U33/S33*100,2))</f>
        <v>100</v>
      </c>
      <c r="W33" s="56">
        <f t="shared" si="0"/>
        <v>27.71</v>
      </c>
    </row>
    <row r="34" spans="2:23" ht="22.5" customHeight="1" thickTop="1" thickBot="1" x14ac:dyDescent="0.25">
      <c r="B34" s="11" t="s">
        <v>76</v>
      </c>
      <c r="C34" s="12"/>
      <c r="D34" s="12"/>
      <c r="E34" s="12"/>
      <c r="F34" s="12"/>
      <c r="G34" s="12"/>
      <c r="H34" s="13"/>
      <c r="I34" s="13"/>
      <c r="J34" s="13"/>
      <c r="K34" s="13"/>
      <c r="L34" s="13"/>
      <c r="M34" s="13"/>
      <c r="N34" s="13"/>
      <c r="O34" s="13"/>
      <c r="P34" s="13"/>
      <c r="Q34" s="13"/>
      <c r="R34" s="13"/>
      <c r="S34" s="13"/>
      <c r="T34" s="13"/>
      <c r="U34" s="13"/>
      <c r="V34" s="13"/>
      <c r="W34" s="14"/>
    </row>
    <row r="35" spans="2:23" ht="37.5" customHeight="1" thickTop="1" x14ac:dyDescent="0.2">
      <c r="B35" s="155" t="s">
        <v>681</v>
      </c>
      <c r="C35" s="122"/>
      <c r="D35" s="122"/>
      <c r="E35" s="122"/>
      <c r="F35" s="122"/>
      <c r="G35" s="122"/>
      <c r="H35" s="122"/>
      <c r="I35" s="122"/>
      <c r="J35" s="122"/>
      <c r="K35" s="122"/>
      <c r="L35" s="122"/>
      <c r="M35" s="122"/>
      <c r="N35" s="122"/>
      <c r="O35" s="122"/>
      <c r="P35" s="122"/>
      <c r="Q35" s="122"/>
      <c r="R35" s="122"/>
      <c r="S35" s="122"/>
      <c r="T35" s="122"/>
      <c r="U35" s="122"/>
      <c r="V35" s="122"/>
      <c r="W35" s="156"/>
    </row>
    <row r="36" spans="2:23" ht="136.5" customHeight="1" thickBot="1" x14ac:dyDescent="0.25">
      <c r="B36" s="157"/>
      <c r="C36" s="138"/>
      <c r="D36" s="138"/>
      <c r="E36" s="138"/>
      <c r="F36" s="138"/>
      <c r="G36" s="138"/>
      <c r="H36" s="138"/>
      <c r="I36" s="138"/>
      <c r="J36" s="138"/>
      <c r="K36" s="138"/>
      <c r="L36" s="138"/>
      <c r="M36" s="138"/>
      <c r="N36" s="138"/>
      <c r="O36" s="138"/>
      <c r="P36" s="138"/>
      <c r="Q36" s="138"/>
      <c r="R36" s="138"/>
      <c r="S36" s="138"/>
      <c r="T36" s="138"/>
      <c r="U36" s="138"/>
      <c r="V36" s="138"/>
      <c r="W36" s="158"/>
    </row>
    <row r="37" spans="2:23" ht="37.5" customHeight="1" thickTop="1" x14ac:dyDescent="0.2">
      <c r="B37" s="155" t="s">
        <v>680</v>
      </c>
      <c r="C37" s="122"/>
      <c r="D37" s="122"/>
      <c r="E37" s="122"/>
      <c r="F37" s="122"/>
      <c r="G37" s="122"/>
      <c r="H37" s="122"/>
      <c r="I37" s="122"/>
      <c r="J37" s="122"/>
      <c r="K37" s="122"/>
      <c r="L37" s="122"/>
      <c r="M37" s="122"/>
      <c r="N37" s="122"/>
      <c r="O37" s="122"/>
      <c r="P37" s="122"/>
      <c r="Q37" s="122"/>
      <c r="R37" s="122"/>
      <c r="S37" s="122"/>
      <c r="T37" s="122"/>
      <c r="U37" s="122"/>
      <c r="V37" s="122"/>
      <c r="W37" s="156"/>
    </row>
    <row r="38" spans="2:23" ht="15" customHeight="1" thickBot="1" x14ac:dyDescent="0.25">
      <c r="B38" s="157"/>
      <c r="C38" s="138"/>
      <c r="D38" s="138"/>
      <c r="E38" s="138"/>
      <c r="F38" s="138"/>
      <c r="G38" s="138"/>
      <c r="H38" s="138"/>
      <c r="I38" s="138"/>
      <c r="J38" s="138"/>
      <c r="K38" s="138"/>
      <c r="L38" s="138"/>
      <c r="M38" s="138"/>
      <c r="N38" s="138"/>
      <c r="O38" s="138"/>
      <c r="P38" s="138"/>
      <c r="Q38" s="138"/>
      <c r="R38" s="138"/>
      <c r="S38" s="138"/>
      <c r="T38" s="138"/>
      <c r="U38" s="138"/>
      <c r="V38" s="138"/>
      <c r="W38" s="158"/>
    </row>
    <row r="39" spans="2:23" ht="37.5" customHeight="1" thickTop="1" x14ac:dyDescent="0.2">
      <c r="B39" s="155" t="s">
        <v>679</v>
      </c>
      <c r="C39" s="122"/>
      <c r="D39" s="122"/>
      <c r="E39" s="122"/>
      <c r="F39" s="122"/>
      <c r="G39" s="122"/>
      <c r="H39" s="122"/>
      <c r="I39" s="122"/>
      <c r="J39" s="122"/>
      <c r="K39" s="122"/>
      <c r="L39" s="122"/>
      <c r="M39" s="122"/>
      <c r="N39" s="122"/>
      <c r="O39" s="122"/>
      <c r="P39" s="122"/>
      <c r="Q39" s="122"/>
      <c r="R39" s="122"/>
      <c r="S39" s="122"/>
      <c r="T39" s="122"/>
      <c r="U39" s="122"/>
      <c r="V39" s="122"/>
      <c r="W39" s="156"/>
    </row>
    <row r="40" spans="2:23" ht="13.5" thickBot="1" x14ac:dyDescent="0.25">
      <c r="B40" s="159"/>
      <c r="C40" s="160"/>
      <c r="D40" s="160"/>
      <c r="E40" s="160"/>
      <c r="F40" s="160"/>
      <c r="G40" s="160"/>
      <c r="H40" s="160"/>
      <c r="I40" s="160"/>
      <c r="J40" s="160"/>
      <c r="K40" s="160"/>
      <c r="L40" s="160"/>
      <c r="M40" s="160"/>
      <c r="N40" s="160"/>
      <c r="O40" s="160"/>
      <c r="P40" s="160"/>
      <c r="Q40" s="160"/>
      <c r="R40" s="160"/>
      <c r="S40" s="160"/>
      <c r="T40" s="160"/>
      <c r="U40" s="160"/>
      <c r="V40" s="160"/>
      <c r="W40" s="161"/>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S26:T26"/>
    <mergeCell ref="B33:D33"/>
    <mergeCell ref="B35:W36"/>
    <mergeCell ref="B37:W38"/>
    <mergeCell ref="B39:W40"/>
    <mergeCell ref="V26:W26"/>
    <mergeCell ref="B28:D28"/>
    <mergeCell ref="B29:D29"/>
    <mergeCell ref="B30:D30"/>
    <mergeCell ref="B31:D31"/>
    <mergeCell ref="B32:D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3" min="1" max="22"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736</v>
      </c>
      <c r="M4" s="86" t="s">
        <v>735</v>
      </c>
      <c r="N4" s="86"/>
      <c r="O4" s="86"/>
      <c r="P4" s="86"/>
      <c r="Q4" s="87"/>
      <c r="R4" s="19"/>
      <c r="S4" s="88" t="s">
        <v>10</v>
      </c>
      <c r="T4" s="89"/>
      <c r="U4" s="89"/>
      <c r="V4" s="90" t="s">
        <v>734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700</v>
      </c>
      <c r="D6" s="92" t="s">
        <v>712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733</v>
      </c>
      <c r="K8" s="26" t="s">
        <v>732</v>
      </c>
      <c r="L8" s="26" t="s">
        <v>731</v>
      </c>
      <c r="M8" s="26" t="s">
        <v>730</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02.75" customHeight="1" thickTop="1" thickBot="1" x14ac:dyDescent="0.25">
      <c r="B10" s="27" t="s">
        <v>22</v>
      </c>
      <c r="C10" s="90" t="s">
        <v>729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728</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727</v>
      </c>
      <c r="C21" s="118"/>
      <c r="D21" s="118"/>
      <c r="E21" s="118"/>
      <c r="F21" s="118"/>
      <c r="G21" s="118"/>
      <c r="H21" s="118"/>
      <c r="I21" s="118"/>
      <c r="J21" s="118"/>
      <c r="K21" s="118"/>
      <c r="L21" s="118"/>
      <c r="M21" s="119" t="s">
        <v>700</v>
      </c>
      <c r="N21" s="119"/>
      <c r="O21" s="119" t="s">
        <v>726</v>
      </c>
      <c r="P21" s="119"/>
      <c r="Q21" s="120" t="s">
        <v>50</v>
      </c>
      <c r="R21" s="120"/>
      <c r="S21" s="34" t="s">
        <v>263</v>
      </c>
      <c r="T21" s="34" t="s">
        <v>725</v>
      </c>
      <c r="U21" s="34" t="s">
        <v>724</v>
      </c>
      <c r="V21" s="34">
        <f>+IF(ISERR(U21/T21*100),"N/A",ROUND(U21/T21*100,2))</f>
        <v>102.44</v>
      </c>
      <c r="W21" s="67">
        <f>+IF(ISERR(U21/S21*100),"N/A",ROUND(U21/S21*100,2))</f>
        <v>99.88</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688</v>
      </c>
      <c r="F25" s="53"/>
      <c r="G25" s="53"/>
      <c r="H25" s="41"/>
      <c r="I25" s="41"/>
      <c r="J25" s="41"/>
      <c r="K25" s="41"/>
      <c r="L25" s="41"/>
      <c r="M25" s="41"/>
      <c r="N25" s="41"/>
      <c r="O25" s="41"/>
      <c r="P25" s="42"/>
      <c r="Q25" s="42"/>
      <c r="R25" s="43" t="s">
        <v>723</v>
      </c>
      <c r="S25" s="44" t="s">
        <v>12</v>
      </c>
      <c r="T25" s="42"/>
      <c r="U25" s="44" t="s">
        <v>722</v>
      </c>
      <c r="V25" s="42"/>
      <c r="W25" s="64">
        <f>+IF(ISERR(U25/R25*100),"N/A",ROUND(U25/R25*100,2))</f>
        <v>45.71</v>
      </c>
    </row>
    <row r="26" spans="2:27" ht="26.25" customHeight="1" thickBot="1" x14ac:dyDescent="0.25">
      <c r="B26" s="167" t="s">
        <v>73</v>
      </c>
      <c r="C26" s="168"/>
      <c r="D26" s="168"/>
      <c r="E26" s="63" t="s">
        <v>688</v>
      </c>
      <c r="F26" s="63"/>
      <c r="G26" s="63"/>
      <c r="H26" s="61"/>
      <c r="I26" s="61"/>
      <c r="J26" s="61"/>
      <c r="K26" s="61"/>
      <c r="L26" s="61"/>
      <c r="M26" s="61"/>
      <c r="N26" s="61"/>
      <c r="O26" s="61"/>
      <c r="P26" s="60"/>
      <c r="Q26" s="60"/>
      <c r="R26" s="59" t="s">
        <v>723</v>
      </c>
      <c r="S26" s="58" t="s">
        <v>722</v>
      </c>
      <c r="T26" s="57">
        <f>+IF(ISERR(S26/R26*100),"N/A",ROUND(S26/R26*100,2))</f>
        <v>45.71</v>
      </c>
      <c r="U26" s="58" t="s">
        <v>722</v>
      </c>
      <c r="V26" s="57">
        <f>+IF(ISERR(U26/S26*100),"N/A",ROUND(U26/S26*100,2))</f>
        <v>100</v>
      </c>
      <c r="W26" s="56">
        <f>+IF(ISERR(U26/R26*100),"N/A",ROUND(U26/R26*100,2))</f>
        <v>45.71</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721</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720</v>
      </c>
      <c r="C30" s="122"/>
      <c r="D30" s="122"/>
      <c r="E30" s="122"/>
      <c r="F30" s="122"/>
      <c r="G30" s="122"/>
      <c r="H30" s="122"/>
      <c r="I30" s="122"/>
      <c r="J30" s="122"/>
      <c r="K30" s="122"/>
      <c r="L30" s="122"/>
      <c r="M30" s="122"/>
      <c r="N30" s="122"/>
      <c r="O30" s="122"/>
      <c r="P30" s="122"/>
      <c r="Q30" s="122"/>
      <c r="R30" s="122"/>
      <c r="S30" s="122"/>
      <c r="T30" s="122"/>
      <c r="U30" s="122"/>
      <c r="V30" s="122"/>
      <c r="W30" s="156"/>
    </row>
    <row r="31" spans="2:27" ht="3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719</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AC46"/>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777</v>
      </c>
      <c r="M4" s="86" t="s">
        <v>776</v>
      </c>
      <c r="N4" s="86"/>
      <c r="O4" s="86"/>
      <c r="P4" s="86"/>
      <c r="Q4" s="87"/>
      <c r="R4" s="19"/>
      <c r="S4" s="88" t="s">
        <v>10</v>
      </c>
      <c r="T4" s="89"/>
      <c r="U4" s="89"/>
      <c r="V4" s="90" t="s">
        <v>775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763</v>
      </c>
      <c r="D6" s="92" t="s">
        <v>774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700</v>
      </c>
      <c r="D7" s="79" t="s">
        <v>712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751</v>
      </c>
      <c r="D8" s="79" t="s">
        <v>773</v>
      </c>
      <c r="E8" s="79"/>
      <c r="F8" s="79"/>
      <c r="G8" s="79"/>
      <c r="H8" s="79"/>
      <c r="I8" s="55"/>
      <c r="J8" s="26" t="s">
        <v>772</v>
      </c>
      <c r="K8" s="26" t="s">
        <v>771</v>
      </c>
      <c r="L8" s="26" t="s">
        <v>770</v>
      </c>
      <c r="M8" s="26" t="s">
        <v>769</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408.75" customHeight="1" thickTop="1" thickBot="1" x14ac:dyDescent="0.25">
      <c r="B10" s="27" t="s">
        <v>22</v>
      </c>
      <c r="C10" s="90" t="s">
        <v>768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48.75"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767</v>
      </c>
      <c r="U14" s="143"/>
      <c r="V14" s="143"/>
      <c r="W14" s="143"/>
    </row>
    <row r="15" spans="1:29" ht="33.7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38.25" customHeight="1" x14ac:dyDescent="0.2">
      <c r="B21" s="152" t="s">
        <v>766</v>
      </c>
      <c r="C21" s="118"/>
      <c r="D21" s="118"/>
      <c r="E21" s="118"/>
      <c r="F21" s="118"/>
      <c r="G21" s="118"/>
      <c r="H21" s="118"/>
      <c r="I21" s="118"/>
      <c r="J21" s="118"/>
      <c r="K21" s="118"/>
      <c r="L21" s="118"/>
      <c r="M21" s="119" t="s">
        <v>763</v>
      </c>
      <c r="N21" s="119"/>
      <c r="O21" s="119" t="s">
        <v>49</v>
      </c>
      <c r="P21" s="119"/>
      <c r="Q21" s="120" t="s">
        <v>50</v>
      </c>
      <c r="R21" s="120"/>
      <c r="S21" s="34" t="s">
        <v>54</v>
      </c>
      <c r="T21" s="34" t="s">
        <v>59</v>
      </c>
      <c r="U21" s="34" t="s">
        <v>59</v>
      </c>
      <c r="V21" s="34" t="str">
        <f t="shared" ref="V21:V30" si="0">+IF(ISERR(U21/T21*100),"N/A",ROUND(U21/T21*100,2))</f>
        <v>N/A</v>
      </c>
      <c r="W21" s="67">
        <f t="shared" ref="W21:W30" si="1">+IF(ISERR(U21/S21*100),"N/A",ROUND(U21/S21*100,2))</f>
        <v>0</v>
      </c>
    </row>
    <row r="22" spans="2:27" ht="38.25" customHeight="1" x14ac:dyDescent="0.2">
      <c r="B22" s="152" t="s">
        <v>765</v>
      </c>
      <c r="C22" s="118"/>
      <c r="D22" s="118"/>
      <c r="E22" s="118"/>
      <c r="F22" s="118"/>
      <c r="G22" s="118"/>
      <c r="H22" s="118"/>
      <c r="I22" s="118"/>
      <c r="J22" s="118"/>
      <c r="K22" s="118"/>
      <c r="L22" s="118"/>
      <c r="M22" s="119" t="s">
        <v>763</v>
      </c>
      <c r="N22" s="119"/>
      <c r="O22" s="119" t="s">
        <v>49</v>
      </c>
      <c r="P22" s="119"/>
      <c r="Q22" s="120" t="s">
        <v>50</v>
      </c>
      <c r="R22" s="120"/>
      <c r="S22" s="34" t="s">
        <v>54</v>
      </c>
      <c r="T22" s="34" t="s">
        <v>104</v>
      </c>
      <c r="U22" s="34" t="s">
        <v>104</v>
      </c>
      <c r="V22" s="34">
        <f t="shared" si="0"/>
        <v>100</v>
      </c>
      <c r="W22" s="67">
        <f t="shared" si="1"/>
        <v>50</v>
      </c>
    </row>
    <row r="23" spans="2:27" ht="38.25" customHeight="1" x14ac:dyDescent="0.2">
      <c r="B23" s="152" t="s">
        <v>764</v>
      </c>
      <c r="C23" s="118"/>
      <c r="D23" s="118"/>
      <c r="E23" s="118"/>
      <c r="F23" s="118"/>
      <c r="G23" s="118"/>
      <c r="H23" s="118"/>
      <c r="I23" s="118"/>
      <c r="J23" s="118"/>
      <c r="K23" s="118"/>
      <c r="L23" s="118"/>
      <c r="M23" s="119" t="s">
        <v>763</v>
      </c>
      <c r="N23" s="119"/>
      <c r="O23" s="119" t="s">
        <v>49</v>
      </c>
      <c r="P23" s="119"/>
      <c r="Q23" s="120" t="s">
        <v>50</v>
      </c>
      <c r="R23" s="120"/>
      <c r="S23" s="34" t="s">
        <v>54</v>
      </c>
      <c r="T23" s="34" t="s">
        <v>383</v>
      </c>
      <c r="U23" s="34" t="s">
        <v>383</v>
      </c>
      <c r="V23" s="34">
        <f t="shared" si="0"/>
        <v>100</v>
      </c>
      <c r="W23" s="67">
        <f t="shared" si="1"/>
        <v>60</v>
      </c>
    </row>
    <row r="24" spans="2:27" ht="38.25" customHeight="1" x14ac:dyDescent="0.2">
      <c r="B24" s="152" t="s">
        <v>762</v>
      </c>
      <c r="C24" s="118"/>
      <c r="D24" s="118"/>
      <c r="E24" s="118"/>
      <c r="F24" s="118"/>
      <c r="G24" s="118"/>
      <c r="H24" s="118"/>
      <c r="I24" s="118"/>
      <c r="J24" s="118"/>
      <c r="K24" s="118"/>
      <c r="L24" s="118"/>
      <c r="M24" s="119" t="s">
        <v>700</v>
      </c>
      <c r="N24" s="119"/>
      <c r="O24" s="119" t="s">
        <v>49</v>
      </c>
      <c r="P24" s="119"/>
      <c r="Q24" s="120" t="s">
        <v>50</v>
      </c>
      <c r="R24" s="120"/>
      <c r="S24" s="34" t="s">
        <v>104</v>
      </c>
      <c r="T24" s="34" t="s">
        <v>301</v>
      </c>
      <c r="U24" s="34" t="s">
        <v>761</v>
      </c>
      <c r="V24" s="34">
        <f t="shared" si="0"/>
        <v>146.81</v>
      </c>
      <c r="W24" s="67">
        <f t="shared" si="1"/>
        <v>138</v>
      </c>
    </row>
    <row r="25" spans="2:27" ht="38.25" customHeight="1" x14ac:dyDescent="0.2">
      <c r="B25" s="152" t="s">
        <v>760</v>
      </c>
      <c r="C25" s="118"/>
      <c r="D25" s="118"/>
      <c r="E25" s="118"/>
      <c r="F25" s="118"/>
      <c r="G25" s="118"/>
      <c r="H25" s="118"/>
      <c r="I25" s="118"/>
      <c r="J25" s="118"/>
      <c r="K25" s="118"/>
      <c r="L25" s="118"/>
      <c r="M25" s="119" t="s">
        <v>700</v>
      </c>
      <c r="N25" s="119"/>
      <c r="O25" s="119" t="s">
        <v>49</v>
      </c>
      <c r="P25" s="119"/>
      <c r="Q25" s="120" t="s">
        <v>50</v>
      </c>
      <c r="R25" s="120"/>
      <c r="S25" s="34" t="s">
        <v>54</v>
      </c>
      <c r="T25" s="34" t="s">
        <v>54</v>
      </c>
      <c r="U25" s="34" t="s">
        <v>199</v>
      </c>
      <c r="V25" s="34">
        <f t="shared" si="0"/>
        <v>48</v>
      </c>
      <c r="W25" s="67">
        <f t="shared" si="1"/>
        <v>48</v>
      </c>
    </row>
    <row r="26" spans="2:27" ht="38.25" customHeight="1" x14ac:dyDescent="0.2">
      <c r="B26" s="152" t="s">
        <v>759</v>
      </c>
      <c r="C26" s="118"/>
      <c r="D26" s="118"/>
      <c r="E26" s="118"/>
      <c r="F26" s="118"/>
      <c r="G26" s="118"/>
      <c r="H26" s="118"/>
      <c r="I26" s="118"/>
      <c r="J26" s="118"/>
      <c r="K26" s="118"/>
      <c r="L26" s="118"/>
      <c r="M26" s="119" t="s">
        <v>700</v>
      </c>
      <c r="N26" s="119"/>
      <c r="O26" s="119" t="s">
        <v>49</v>
      </c>
      <c r="P26" s="119"/>
      <c r="Q26" s="120" t="s">
        <v>50</v>
      </c>
      <c r="R26" s="120"/>
      <c r="S26" s="34" t="s">
        <v>758</v>
      </c>
      <c r="T26" s="34" t="s">
        <v>698</v>
      </c>
      <c r="U26" s="34" t="s">
        <v>54</v>
      </c>
      <c r="V26" s="34">
        <f t="shared" si="0"/>
        <v>116.69</v>
      </c>
      <c r="W26" s="67">
        <f t="shared" si="1"/>
        <v>111.73</v>
      </c>
    </row>
    <row r="27" spans="2:27" ht="38.25" customHeight="1" x14ac:dyDescent="0.2">
      <c r="B27" s="152" t="s">
        <v>757</v>
      </c>
      <c r="C27" s="118"/>
      <c r="D27" s="118"/>
      <c r="E27" s="118"/>
      <c r="F27" s="118"/>
      <c r="G27" s="118"/>
      <c r="H27" s="118"/>
      <c r="I27" s="118"/>
      <c r="J27" s="118"/>
      <c r="K27" s="118"/>
      <c r="L27" s="118"/>
      <c r="M27" s="119" t="s">
        <v>751</v>
      </c>
      <c r="N27" s="119"/>
      <c r="O27" s="119" t="s">
        <v>49</v>
      </c>
      <c r="P27" s="119"/>
      <c r="Q27" s="120" t="s">
        <v>50</v>
      </c>
      <c r="R27" s="120"/>
      <c r="S27" s="34" t="s">
        <v>54</v>
      </c>
      <c r="T27" s="34" t="s">
        <v>267</v>
      </c>
      <c r="U27" s="34" t="s">
        <v>756</v>
      </c>
      <c r="V27" s="34">
        <f t="shared" si="0"/>
        <v>35.6</v>
      </c>
      <c r="W27" s="67">
        <f t="shared" si="1"/>
        <v>8.9</v>
      </c>
    </row>
    <row r="28" spans="2:27" ht="38.25" customHeight="1" x14ac:dyDescent="0.2">
      <c r="B28" s="152" t="s">
        <v>755</v>
      </c>
      <c r="C28" s="118"/>
      <c r="D28" s="118"/>
      <c r="E28" s="118"/>
      <c r="F28" s="118"/>
      <c r="G28" s="118"/>
      <c r="H28" s="118"/>
      <c r="I28" s="118"/>
      <c r="J28" s="118"/>
      <c r="K28" s="118"/>
      <c r="L28" s="118"/>
      <c r="M28" s="119" t="s">
        <v>751</v>
      </c>
      <c r="N28" s="119"/>
      <c r="O28" s="119" t="s">
        <v>754</v>
      </c>
      <c r="P28" s="119"/>
      <c r="Q28" s="120" t="s">
        <v>50</v>
      </c>
      <c r="R28" s="120"/>
      <c r="S28" s="34" t="s">
        <v>54</v>
      </c>
      <c r="T28" s="34" t="s">
        <v>59</v>
      </c>
      <c r="U28" s="34" t="s">
        <v>59</v>
      </c>
      <c r="V28" s="34" t="str">
        <f t="shared" si="0"/>
        <v>N/A</v>
      </c>
      <c r="W28" s="67">
        <f t="shared" si="1"/>
        <v>0</v>
      </c>
    </row>
    <row r="29" spans="2:27" ht="38.25" customHeight="1" x14ac:dyDescent="0.2">
      <c r="B29" s="152" t="s">
        <v>753</v>
      </c>
      <c r="C29" s="118"/>
      <c r="D29" s="118"/>
      <c r="E29" s="118"/>
      <c r="F29" s="118"/>
      <c r="G29" s="118"/>
      <c r="H29" s="118"/>
      <c r="I29" s="118"/>
      <c r="J29" s="118"/>
      <c r="K29" s="118"/>
      <c r="L29" s="118"/>
      <c r="M29" s="119" t="s">
        <v>751</v>
      </c>
      <c r="N29" s="119"/>
      <c r="O29" s="119" t="s">
        <v>177</v>
      </c>
      <c r="P29" s="119"/>
      <c r="Q29" s="120" t="s">
        <v>68</v>
      </c>
      <c r="R29" s="120"/>
      <c r="S29" s="34" t="s">
        <v>567</v>
      </c>
      <c r="T29" s="34" t="s">
        <v>109</v>
      </c>
      <c r="U29" s="34" t="s">
        <v>109</v>
      </c>
      <c r="V29" s="34" t="str">
        <f t="shared" si="0"/>
        <v>N/A</v>
      </c>
      <c r="W29" s="67" t="str">
        <f t="shared" si="1"/>
        <v>N/A</v>
      </c>
    </row>
    <row r="30" spans="2:27" ht="38.25" customHeight="1" thickBot="1" x14ac:dyDescent="0.25">
      <c r="B30" s="152" t="s">
        <v>752</v>
      </c>
      <c r="C30" s="118"/>
      <c r="D30" s="118"/>
      <c r="E30" s="118"/>
      <c r="F30" s="118"/>
      <c r="G30" s="118"/>
      <c r="H30" s="118"/>
      <c r="I30" s="118"/>
      <c r="J30" s="118"/>
      <c r="K30" s="118"/>
      <c r="L30" s="118"/>
      <c r="M30" s="119" t="s">
        <v>751</v>
      </c>
      <c r="N30" s="119"/>
      <c r="O30" s="119" t="s">
        <v>49</v>
      </c>
      <c r="P30" s="119"/>
      <c r="Q30" s="120" t="s">
        <v>50</v>
      </c>
      <c r="R30" s="120"/>
      <c r="S30" s="34" t="s">
        <v>54</v>
      </c>
      <c r="T30" s="34" t="s">
        <v>750</v>
      </c>
      <c r="U30" s="34" t="s">
        <v>750</v>
      </c>
      <c r="V30" s="34">
        <f t="shared" si="0"/>
        <v>100</v>
      </c>
      <c r="W30" s="67">
        <f t="shared" si="1"/>
        <v>33</v>
      </c>
    </row>
    <row r="31" spans="2:27" ht="21.75" customHeight="1" thickTop="1" thickBot="1" x14ac:dyDescent="0.25">
      <c r="B31" s="11" t="s">
        <v>62</v>
      </c>
      <c r="C31" s="12"/>
      <c r="D31" s="12"/>
      <c r="E31" s="12"/>
      <c r="F31" s="12"/>
      <c r="G31" s="12"/>
      <c r="H31" s="13"/>
      <c r="I31" s="13"/>
      <c r="J31" s="13"/>
      <c r="K31" s="13"/>
      <c r="L31" s="13"/>
      <c r="M31" s="13"/>
      <c r="N31" s="13"/>
      <c r="O31" s="13"/>
      <c r="P31" s="13"/>
      <c r="Q31" s="13"/>
      <c r="R31" s="13"/>
      <c r="S31" s="13"/>
      <c r="T31" s="13"/>
      <c r="U31" s="13"/>
      <c r="V31" s="13"/>
      <c r="W31" s="14"/>
      <c r="X31" s="36"/>
    </row>
    <row r="32" spans="2:27" ht="29.25" customHeight="1" thickTop="1" thickBot="1" x14ac:dyDescent="0.25">
      <c r="B32" s="162" t="s">
        <v>63</v>
      </c>
      <c r="C32" s="128"/>
      <c r="D32" s="128"/>
      <c r="E32" s="128"/>
      <c r="F32" s="128"/>
      <c r="G32" s="128"/>
      <c r="H32" s="128"/>
      <c r="I32" s="128"/>
      <c r="J32" s="128"/>
      <c r="K32" s="128"/>
      <c r="L32" s="128"/>
      <c r="M32" s="128"/>
      <c r="N32" s="128"/>
      <c r="O32" s="128"/>
      <c r="P32" s="128"/>
      <c r="Q32" s="129"/>
      <c r="R32" s="37" t="s">
        <v>42</v>
      </c>
      <c r="S32" s="104" t="s">
        <v>43</v>
      </c>
      <c r="T32" s="104"/>
      <c r="U32" s="54" t="s">
        <v>64</v>
      </c>
      <c r="V32" s="103" t="s">
        <v>65</v>
      </c>
      <c r="W32" s="146"/>
    </row>
    <row r="33" spans="2:25" ht="30.75" customHeight="1" thickBot="1" x14ac:dyDescent="0.25">
      <c r="B33" s="163"/>
      <c r="C33" s="164"/>
      <c r="D33" s="164"/>
      <c r="E33" s="164"/>
      <c r="F33" s="164"/>
      <c r="G33" s="164"/>
      <c r="H33" s="164"/>
      <c r="I33" s="164"/>
      <c r="J33" s="164"/>
      <c r="K33" s="164"/>
      <c r="L33" s="164"/>
      <c r="M33" s="164"/>
      <c r="N33" s="164"/>
      <c r="O33" s="164"/>
      <c r="P33" s="164"/>
      <c r="Q33" s="165"/>
      <c r="R33" s="68" t="s">
        <v>66</v>
      </c>
      <c r="S33" s="68" t="s">
        <v>66</v>
      </c>
      <c r="T33" s="68" t="s">
        <v>49</v>
      </c>
      <c r="U33" s="68" t="s">
        <v>66</v>
      </c>
      <c r="V33" s="68" t="s">
        <v>67</v>
      </c>
      <c r="W33" s="65" t="s">
        <v>68</v>
      </c>
      <c r="Y33" s="36"/>
    </row>
    <row r="34" spans="2:25" ht="23.25" customHeight="1" thickBot="1" x14ac:dyDescent="0.25">
      <c r="B34" s="166" t="s">
        <v>69</v>
      </c>
      <c r="C34" s="134"/>
      <c r="D34" s="134"/>
      <c r="E34" s="53" t="s">
        <v>749</v>
      </c>
      <c r="F34" s="53"/>
      <c r="G34" s="53"/>
      <c r="H34" s="41"/>
      <c r="I34" s="41"/>
      <c r="J34" s="41"/>
      <c r="K34" s="41"/>
      <c r="L34" s="41"/>
      <c r="M34" s="41"/>
      <c r="N34" s="41"/>
      <c r="O34" s="41"/>
      <c r="P34" s="42"/>
      <c r="Q34" s="42"/>
      <c r="R34" s="43" t="s">
        <v>144</v>
      </c>
      <c r="S34" s="44" t="s">
        <v>12</v>
      </c>
      <c r="T34" s="42"/>
      <c r="U34" s="44" t="s">
        <v>748</v>
      </c>
      <c r="V34" s="42"/>
      <c r="W34" s="64">
        <f t="shared" ref="W34:W39" si="2">+IF(ISERR(U34/R34*100),"N/A",ROUND(U34/R34*100,2))</f>
        <v>38.5</v>
      </c>
    </row>
    <row r="35" spans="2:25" ht="26.25" customHeight="1" x14ac:dyDescent="0.2">
      <c r="B35" s="167" t="s">
        <v>73</v>
      </c>
      <c r="C35" s="168"/>
      <c r="D35" s="168"/>
      <c r="E35" s="63" t="s">
        <v>749</v>
      </c>
      <c r="F35" s="63"/>
      <c r="G35" s="63"/>
      <c r="H35" s="61"/>
      <c r="I35" s="61"/>
      <c r="J35" s="61"/>
      <c r="K35" s="61"/>
      <c r="L35" s="61"/>
      <c r="M35" s="61"/>
      <c r="N35" s="61"/>
      <c r="O35" s="61"/>
      <c r="P35" s="60"/>
      <c r="Q35" s="60"/>
      <c r="R35" s="59" t="s">
        <v>144</v>
      </c>
      <c r="S35" s="58" t="s">
        <v>748</v>
      </c>
      <c r="T35" s="57">
        <f>+IF(ISERR(S35/R35*100),"N/A",ROUND(S35/R35*100,2))</f>
        <v>38.5</v>
      </c>
      <c r="U35" s="58" t="s">
        <v>748</v>
      </c>
      <c r="V35" s="57">
        <f>+IF(ISERR(U35/S35*100),"N/A",ROUND(U35/S35*100,2))</f>
        <v>100</v>
      </c>
      <c r="W35" s="56">
        <f t="shared" si="2"/>
        <v>38.5</v>
      </c>
    </row>
    <row r="36" spans="2:25" ht="23.25" customHeight="1" thickBot="1" x14ac:dyDescent="0.25">
      <c r="B36" s="166" t="s">
        <v>69</v>
      </c>
      <c r="C36" s="134"/>
      <c r="D36" s="134"/>
      <c r="E36" s="53" t="s">
        <v>688</v>
      </c>
      <c r="F36" s="53"/>
      <c r="G36" s="53"/>
      <c r="H36" s="41"/>
      <c r="I36" s="41"/>
      <c r="J36" s="41"/>
      <c r="K36" s="41"/>
      <c r="L36" s="41"/>
      <c r="M36" s="41"/>
      <c r="N36" s="41"/>
      <c r="O36" s="41"/>
      <c r="P36" s="42"/>
      <c r="Q36" s="42"/>
      <c r="R36" s="43" t="s">
        <v>747</v>
      </c>
      <c r="S36" s="44" t="s">
        <v>12</v>
      </c>
      <c r="T36" s="42"/>
      <c r="U36" s="44" t="s">
        <v>745</v>
      </c>
      <c r="V36" s="42"/>
      <c r="W36" s="64">
        <f t="shared" si="2"/>
        <v>29.54</v>
      </c>
    </row>
    <row r="37" spans="2:25" ht="26.25" customHeight="1" x14ac:dyDescent="0.2">
      <c r="B37" s="167" t="s">
        <v>73</v>
      </c>
      <c r="C37" s="168"/>
      <c r="D37" s="168"/>
      <c r="E37" s="63" t="s">
        <v>688</v>
      </c>
      <c r="F37" s="63"/>
      <c r="G37" s="63"/>
      <c r="H37" s="61"/>
      <c r="I37" s="61"/>
      <c r="J37" s="61"/>
      <c r="K37" s="61"/>
      <c r="L37" s="61"/>
      <c r="M37" s="61"/>
      <c r="N37" s="61"/>
      <c r="O37" s="61"/>
      <c r="P37" s="60"/>
      <c r="Q37" s="60"/>
      <c r="R37" s="59" t="s">
        <v>747</v>
      </c>
      <c r="S37" s="58" t="s">
        <v>746</v>
      </c>
      <c r="T37" s="57">
        <f>+IF(ISERR(S37/R37*100),"N/A",ROUND(S37/R37*100,2))</f>
        <v>29.56</v>
      </c>
      <c r="U37" s="58" t="s">
        <v>745</v>
      </c>
      <c r="V37" s="57">
        <f>+IF(ISERR(U37/S37*100),"N/A",ROUND(U37/S37*100,2))</f>
        <v>99.94</v>
      </c>
      <c r="W37" s="56">
        <f t="shared" si="2"/>
        <v>29.54</v>
      </c>
    </row>
    <row r="38" spans="2:25" ht="23.25" customHeight="1" thickBot="1" x14ac:dyDescent="0.25">
      <c r="B38" s="166" t="s">
        <v>69</v>
      </c>
      <c r="C38" s="134"/>
      <c r="D38" s="134"/>
      <c r="E38" s="53" t="s">
        <v>743</v>
      </c>
      <c r="F38" s="53"/>
      <c r="G38" s="53"/>
      <c r="H38" s="41"/>
      <c r="I38" s="41"/>
      <c r="J38" s="41"/>
      <c r="K38" s="41"/>
      <c r="L38" s="41"/>
      <c r="M38" s="41"/>
      <c r="N38" s="41"/>
      <c r="O38" s="41"/>
      <c r="P38" s="42"/>
      <c r="Q38" s="42"/>
      <c r="R38" s="43" t="s">
        <v>744</v>
      </c>
      <c r="S38" s="44" t="s">
        <v>12</v>
      </c>
      <c r="T38" s="42"/>
      <c r="U38" s="44" t="s">
        <v>740</v>
      </c>
      <c r="V38" s="42"/>
      <c r="W38" s="64">
        <f t="shared" si="2"/>
        <v>21.73</v>
      </c>
    </row>
    <row r="39" spans="2:25" ht="26.25" customHeight="1" thickBot="1" x14ac:dyDescent="0.25">
      <c r="B39" s="167" t="s">
        <v>73</v>
      </c>
      <c r="C39" s="168"/>
      <c r="D39" s="168"/>
      <c r="E39" s="63" t="s">
        <v>743</v>
      </c>
      <c r="F39" s="63"/>
      <c r="G39" s="63"/>
      <c r="H39" s="61"/>
      <c r="I39" s="61"/>
      <c r="J39" s="61"/>
      <c r="K39" s="61"/>
      <c r="L39" s="61"/>
      <c r="M39" s="61"/>
      <c r="N39" s="61"/>
      <c r="O39" s="61"/>
      <c r="P39" s="60"/>
      <c r="Q39" s="60"/>
      <c r="R39" s="59" t="s">
        <v>742</v>
      </c>
      <c r="S39" s="58" t="s">
        <v>741</v>
      </c>
      <c r="T39" s="57">
        <f>+IF(ISERR(S39/R39*100),"N/A",ROUND(S39/R39*100,2))</f>
        <v>28.13</v>
      </c>
      <c r="U39" s="58" t="s">
        <v>740</v>
      </c>
      <c r="V39" s="57">
        <f>+IF(ISERR(U39/S39*100),"N/A",ROUND(U39/S39*100,2))</f>
        <v>96.3</v>
      </c>
      <c r="W39" s="56">
        <f t="shared" si="2"/>
        <v>27.08</v>
      </c>
    </row>
    <row r="40" spans="2:25" ht="22.5" customHeight="1" thickTop="1" thickBot="1" x14ac:dyDescent="0.25">
      <c r="B40" s="11" t="s">
        <v>76</v>
      </c>
      <c r="C40" s="12"/>
      <c r="D40" s="12"/>
      <c r="E40" s="12"/>
      <c r="F40" s="12"/>
      <c r="G40" s="12"/>
      <c r="H40" s="13"/>
      <c r="I40" s="13"/>
      <c r="J40" s="13"/>
      <c r="K40" s="13"/>
      <c r="L40" s="13"/>
      <c r="M40" s="13"/>
      <c r="N40" s="13"/>
      <c r="O40" s="13"/>
      <c r="P40" s="13"/>
      <c r="Q40" s="13"/>
      <c r="R40" s="13"/>
      <c r="S40" s="13"/>
      <c r="T40" s="13"/>
      <c r="U40" s="13"/>
      <c r="V40" s="13"/>
      <c r="W40" s="14"/>
    </row>
    <row r="41" spans="2:25" ht="37.5" customHeight="1" thickTop="1" x14ac:dyDescent="0.2">
      <c r="B41" s="155" t="s">
        <v>739</v>
      </c>
      <c r="C41" s="122"/>
      <c r="D41" s="122"/>
      <c r="E41" s="122"/>
      <c r="F41" s="122"/>
      <c r="G41" s="122"/>
      <c r="H41" s="122"/>
      <c r="I41" s="122"/>
      <c r="J41" s="122"/>
      <c r="K41" s="122"/>
      <c r="L41" s="122"/>
      <c r="M41" s="122"/>
      <c r="N41" s="122"/>
      <c r="O41" s="122"/>
      <c r="P41" s="122"/>
      <c r="Q41" s="122"/>
      <c r="R41" s="122"/>
      <c r="S41" s="122"/>
      <c r="T41" s="122"/>
      <c r="U41" s="122"/>
      <c r="V41" s="122"/>
      <c r="W41" s="156"/>
    </row>
    <row r="42" spans="2:25" ht="166.5" customHeight="1" thickBot="1" x14ac:dyDescent="0.25">
      <c r="B42" s="157"/>
      <c r="C42" s="138"/>
      <c r="D42" s="138"/>
      <c r="E42" s="138"/>
      <c r="F42" s="138"/>
      <c r="G42" s="138"/>
      <c r="H42" s="138"/>
      <c r="I42" s="138"/>
      <c r="J42" s="138"/>
      <c r="K42" s="138"/>
      <c r="L42" s="138"/>
      <c r="M42" s="138"/>
      <c r="N42" s="138"/>
      <c r="O42" s="138"/>
      <c r="P42" s="138"/>
      <c r="Q42" s="138"/>
      <c r="R42" s="138"/>
      <c r="S42" s="138"/>
      <c r="T42" s="138"/>
      <c r="U42" s="138"/>
      <c r="V42" s="138"/>
      <c r="W42" s="158"/>
    </row>
    <row r="43" spans="2:25" ht="37.5" customHeight="1" thickTop="1" x14ac:dyDescent="0.2">
      <c r="B43" s="155" t="s">
        <v>738</v>
      </c>
      <c r="C43" s="122"/>
      <c r="D43" s="122"/>
      <c r="E43" s="122"/>
      <c r="F43" s="122"/>
      <c r="G43" s="122"/>
      <c r="H43" s="122"/>
      <c r="I43" s="122"/>
      <c r="J43" s="122"/>
      <c r="K43" s="122"/>
      <c r="L43" s="122"/>
      <c r="M43" s="122"/>
      <c r="N43" s="122"/>
      <c r="O43" s="122"/>
      <c r="P43" s="122"/>
      <c r="Q43" s="122"/>
      <c r="R43" s="122"/>
      <c r="S43" s="122"/>
      <c r="T43" s="122"/>
      <c r="U43" s="122"/>
      <c r="V43" s="122"/>
      <c r="W43" s="156"/>
    </row>
    <row r="44" spans="2:25" ht="78.75" customHeight="1" thickBot="1" x14ac:dyDescent="0.25">
      <c r="B44" s="157"/>
      <c r="C44" s="138"/>
      <c r="D44" s="138"/>
      <c r="E44" s="138"/>
      <c r="F44" s="138"/>
      <c r="G44" s="138"/>
      <c r="H44" s="138"/>
      <c r="I44" s="138"/>
      <c r="J44" s="138"/>
      <c r="K44" s="138"/>
      <c r="L44" s="138"/>
      <c r="M44" s="138"/>
      <c r="N44" s="138"/>
      <c r="O44" s="138"/>
      <c r="P44" s="138"/>
      <c r="Q44" s="138"/>
      <c r="R44" s="138"/>
      <c r="S44" s="138"/>
      <c r="T44" s="138"/>
      <c r="U44" s="138"/>
      <c r="V44" s="138"/>
      <c r="W44" s="158"/>
    </row>
    <row r="45" spans="2:25" ht="37.5" customHeight="1" thickTop="1" x14ac:dyDescent="0.2">
      <c r="B45" s="155" t="s">
        <v>737</v>
      </c>
      <c r="C45" s="122"/>
      <c r="D45" s="122"/>
      <c r="E45" s="122"/>
      <c r="F45" s="122"/>
      <c r="G45" s="122"/>
      <c r="H45" s="122"/>
      <c r="I45" s="122"/>
      <c r="J45" s="122"/>
      <c r="K45" s="122"/>
      <c r="L45" s="122"/>
      <c r="M45" s="122"/>
      <c r="N45" s="122"/>
      <c r="O45" s="122"/>
      <c r="P45" s="122"/>
      <c r="Q45" s="122"/>
      <c r="R45" s="122"/>
      <c r="S45" s="122"/>
      <c r="T45" s="122"/>
      <c r="U45" s="122"/>
      <c r="V45" s="122"/>
      <c r="W45" s="156"/>
    </row>
    <row r="46" spans="2:25" ht="97.5" customHeight="1" thickBot="1" x14ac:dyDescent="0.25">
      <c r="B46" s="159"/>
      <c r="C46" s="160"/>
      <c r="D46" s="160"/>
      <c r="E46" s="160"/>
      <c r="F46" s="160"/>
      <c r="G46" s="160"/>
      <c r="H46" s="160"/>
      <c r="I46" s="160"/>
      <c r="J46" s="160"/>
      <c r="K46" s="160"/>
      <c r="L46" s="160"/>
      <c r="M46" s="160"/>
      <c r="N46" s="160"/>
      <c r="O46" s="160"/>
      <c r="P46" s="160"/>
      <c r="Q46" s="160"/>
      <c r="R46" s="160"/>
      <c r="S46" s="160"/>
      <c r="T46" s="160"/>
      <c r="U46" s="160"/>
      <c r="V46" s="160"/>
      <c r="W46" s="161"/>
    </row>
  </sheetData>
  <mergeCells count="9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2:Q33"/>
    <mergeCell ref="S32:T32"/>
    <mergeCell ref="B39:D39"/>
    <mergeCell ref="B41:W42"/>
    <mergeCell ref="B43:W44"/>
    <mergeCell ref="B45:W46"/>
    <mergeCell ref="V32:W32"/>
    <mergeCell ref="B34:D34"/>
    <mergeCell ref="B35:D35"/>
    <mergeCell ref="B36:D36"/>
    <mergeCell ref="B37:D37"/>
    <mergeCell ref="B38:D38"/>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1" min="1" max="22" man="1"/>
    <brk id="30" min="1" max="22" man="1"/>
    <brk id="44" min="1" max="22"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AC56"/>
  <sheetViews>
    <sheetView view="pageBreakPreview" topLeftCell="A31"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849</v>
      </c>
      <c r="M4" s="86" t="s">
        <v>848</v>
      </c>
      <c r="N4" s="86"/>
      <c r="O4" s="86"/>
      <c r="P4" s="86"/>
      <c r="Q4" s="87"/>
      <c r="R4" s="19"/>
      <c r="S4" s="88" t="s">
        <v>10</v>
      </c>
      <c r="T4" s="89"/>
      <c r="U4" s="89"/>
      <c r="V4" s="90" t="s">
        <v>847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835</v>
      </c>
      <c r="D6" s="92" t="s">
        <v>846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702</v>
      </c>
      <c r="D7" s="79" t="s">
        <v>713</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821</v>
      </c>
      <c r="D8" s="79" t="s">
        <v>845</v>
      </c>
      <c r="E8" s="79"/>
      <c r="F8" s="79"/>
      <c r="G8" s="79"/>
      <c r="H8" s="79"/>
      <c r="I8" s="55"/>
      <c r="J8" s="26" t="s">
        <v>844</v>
      </c>
      <c r="K8" s="26" t="s">
        <v>843</v>
      </c>
      <c r="L8" s="26" t="s">
        <v>842</v>
      </c>
      <c r="M8" s="26" t="s">
        <v>841</v>
      </c>
      <c r="N8" s="25"/>
      <c r="O8" s="55"/>
      <c r="P8" s="140" t="s">
        <v>12</v>
      </c>
      <c r="Q8" s="140"/>
      <c r="R8" s="140"/>
      <c r="S8" s="140"/>
      <c r="T8" s="140"/>
      <c r="U8" s="140"/>
      <c r="V8" s="140"/>
      <c r="W8" s="140"/>
    </row>
    <row r="9" spans="1:29" ht="30" customHeight="1" x14ac:dyDescent="0.2">
      <c r="B9" s="71"/>
      <c r="C9" s="21" t="s">
        <v>700</v>
      </c>
      <c r="D9" s="79" t="s">
        <v>712</v>
      </c>
      <c r="E9" s="79"/>
      <c r="F9" s="79"/>
      <c r="G9" s="79"/>
      <c r="H9" s="79"/>
      <c r="I9" s="79" t="s">
        <v>12</v>
      </c>
      <c r="J9" s="79"/>
      <c r="K9" s="79"/>
      <c r="L9" s="79"/>
      <c r="M9" s="79"/>
      <c r="N9" s="79"/>
      <c r="O9" s="79"/>
      <c r="P9" s="79"/>
      <c r="Q9" s="79"/>
      <c r="R9" s="79"/>
      <c r="S9" s="79"/>
      <c r="T9" s="79"/>
      <c r="U9" s="79"/>
      <c r="V9" s="79"/>
      <c r="W9" s="140"/>
    </row>
    <row r="10" spans="1:29" ht="41.25" customHeight="1" x14ac:dyDescent="0.2">
      <c r="B10" s="71"/>
      <c r="C10" s="21" t="s">
        <v>695</v>
      </c>
      <c r="D10" s="79" t="s">
        <v>711</v>
      </c>
      <c r="E10" s="79"/>
      <c r="F10" s="79"/>
      <c r="G10" s="79"/>
      <c r="H10" s="79"/>
      <c r="I10" s="140" t="s">
        <v>12</v>
      </c>
      <c r="J10" s="140"/>
      <c r="K10" s="140"/>
      <c r="L10" s="140"/>
      <c r="M10" s="140"/>
      <c r="N10" s="140"/>
      <c r="O10" s="140"/>
      <c r="P10" s="140"/>
      <c r="Q10" s="140"/>
      <c r="R10" s="140"/>
      <c r="S10" s="140"/>
      <c r="T10" s="140"/>
      <c r="U10" s="140"/>
      <c r="V10" s="140"/>
      <c r="W10" s="140"/>
    </row>
    <row r="11" spans="1:29" ht="25.5" customHeight="1" thickBot="1" x14ac:dyDescent="0.25">
      <c r="B11" s="71"/>
      <c r="C11" s="140" t="s">
        <v>12</v>
      </c>
      <c r="D11" s="140"/>
      <c r="E11" s="140"/>
      <c r="F11" s="140"/>
      <c r="G11" s="140"/>
      <c r="H11" s="140"/>
      <c r="I11" s="140"/>
      <c r="J11" s="140"/>
      <c r="K11" s="140"/>
      <c r="L11" s="140"/>
      <c r="M11" s="140"/>
      <c r="N11" s="140"/>
      <c r="O11" s="140"/>
      <c r="P11" s="140"/>
      <c r="Q11" s="140"/>
      <c r="R11" s="140"/>
      <c r="S11" s="140"/>
      <c r="T11" s="140"/>
      <c r="U11" s="140"/>
      <c r="V11" s="140"/>
      <c r="W11" s="140"/>
    </row>
    <row r="12" spans="1:29" ht="237" customHeight="1" thickTop="1" thickBot="1" x14ac:dyDescent="0.25">
      <c r="B12" s="27" t="s">
        <v>22</v>
      </c>
      <c r="C12" s="90" t="s">
        <v>840</v>
      </c>
      <c r="D12" s="90"/>
      <c r="E12" s="90"/>
      <c r="F12" s="90"/>
      <c r="G12" s="90"/>
      <c r="H12" s="90"/>
      <c r="I12" s="90"/>
      <c r="J12" s="90"/>
      <c r="K12" s="90"/>
      <c r="L12" s="90"/>
      <c r="M12" s="90"/>
      <c r="N12" s="90"/>
      <c r="O12" s="90"/>
      <c r="P12" s="90"/>
      <c r="Q12" s="90"/>
      <c r="R12" s="90"/>
      <c r="S12" s="90"/>
      <c r="T12" s="90"/>
      <c r="U12" s="90"/>
      <c r="V12" s="90"/>
      <c r="W12" s="91"/>
    </row>
    <row r="13" spans="1:29" ht="9" customHeight="1" thickTop="1" thickBot="1" x14ac:dyDescent="0.25"/>
    <row r="14" spans="1:29" ht="21.75" customHeight="1" thickTop="1" thickBot="1" x14ac:dyDescent="0.25">
      <c r="B14" s="11" t="s">
        <v>24</v>
      </c>
      <c r="C14" s="12"/>
      <c r="D14" s="12"/>
      <c r="E14" s="12"/>
      <c r="F14" s="12"/>
      <c r="G14" s="12"/>
      <c r="H14" s="13"/>
      <c r="I14" s="13"/>
      <c r="J14" s="13"/>
      <c r="K14" s="13"/>
      <c r="L14" s="13"/>
      <c r="M14" s="13"/>
      <c r="N14" s="13"/>
      <c r="O14" s="13"/>
      <c r="P14" s="13"/>
      <c r="Q14" s="13"/>
      <c r="R14" s="13"/>
      <c r="S14" s="13"/>
      <c r="T14" s="13"/>
      <c r="U14" s="13"/>
      <c r="V14" s="13"/>
      <c r="W14" s="14"/>
    </row>
    <row r="15" spans="1:29" ht="19.5" customHeight="1" thickTop="1" x14ac:dyDescent="0.2">
      <c r="B15" s="141" t="s">
        <v>25</v>
      </c>
      <c r="C15" s="95"/>
      <c r="D15" s="95"/>
      <c r="E15" s="95"/>
      <c r="F15" s="95"/>
      <c r="G15" s="95"/>
      <c r="H15" s="95"/>
      <c r="I15" s="95"/>
      <c r="J15" s="28"/>
      <c r="K15" s="95" t="s">
        <v>26</v>
      </c>
      <c r="L15" s="95"/>
      <c r="M15" s="95"/>
      <c r="N15" s="95"/>
      <c r="O15" s="95"/>
      <c r="P15" s="95"/>
      <c r="Q15" s="95"/>
      <c r="R15" s="29"/>
      <c r="S15" s="95" t="s">
        <v>27</v>
      </c>
      <c r="T15" s="95"/>
      <c r="U15" s="95"/>
      <c r="V15" s="95"/>
      <c r="W15" s="142"/>
    </row>
    <row r="16" spans="1:29" ht="69" customHeight="1" x14ac:dyDescent="0.2">
      <c r="B16" s="70" t="s">
        <v>28</v>
      </c>
      <c r="C16" s="92" t="s">
        <v>12</v>
      </c>
      <c r="D16" s="92"/>
      <c r="E16" s="92"/>
      <c r="F16" s="92"/>
      <c r="G16" s="92"/>
      <c r="H16" s="92"/>
      <c r="I16" s="92"/>
      <c r="J16" s="30"/>
      <c r="K16" s="30" t="s">
        <v>29</v>
      </c>
      <c r="L16" s="92" t="s">
        <v>12</v>
      </c>
      <c r="M16" s="92"/>
      <c r="N16" s="92"/>
      <c r="O16" s="92"/>
      <c r="P16" s="92"/>
      <c r="Q16" s="92"/>
      <c r="R16" s="55"/>
      <c r="S16" s="30" t="s">
        <v>30</v>
      </c>
      <c r="T16" s="143" t="s">
        <v>839</v>
      </c>
      <c r="U16" s="143"/>
      <c r="V16" s="143"/>
      <c r="W16" s="143"/>
    </row>
    <row r="17" spans="2:27" ht="86.25" customHeight="1" x14ac:dyDescent="0.2">
      <c r="B17" s="70" t="s">
        <v>32</v>
      </c>
      <c r="C17" s="92" t="s">
        <v>12</v>
      </c>
      <c r="D17" s="92"/>
      <c r="E17" s="92"/>
      <c r="F17" s="92"/>
      <c r="G17" s="92"/>
      <c r="H17" s="92"/>
      <c r="I17" s="92"/>
      <c r="J17" s="30"/>
      <c r="K17" s="30" t="s">
        <v>32</v>
      </c>
      <c r="L17" s="92" t="s">
        <v>12</v>
      </c>
      <c r="M17" s="92"/>
      <c r="N17" s="92"/>
      <c r="O17" s="92"/>
      <c r="P17" s="92"/>
      <c r="Q17" s="92"/>
      <c r="R17" s="55"/>
      <c r="S17" s="30" t="s">
        <v>33</v>
      </c>
      <c r="T17" s="143" t="s">
        <v>12</v>
      </c>
      <c r="U17" s="143"/>
      <c r="V17" s="143"/>
      <c r="W17" s="143"/>
    </row>
    <row r="18" spans="2:27" ht="25.5" customHeight="1" thickBot="1" x14ac:dyDescent="0.25">
      <c r="B18" s="69" t="s">
        <v>34</v>
      </c>
      <c r="C18" s="98" t="s">
        <v>12</v>
      </c>
      <c r="D18" s="98"/>
      <c r="E18" s="98"/>
      <c r="F18" s="98"/>
      <c r="G18" s="98"/>
      <c r="H18" s="98"/>
      <c r="I18" s="98"/>
      <c r="J18" s="98"/>
      <c r="K18" s="98"/>
      <c r="L18" s="98"/>
      <c r="M18" s="98"/>
      <c r="N18" s="98"/>
      <c r="O18" s="98"/>
      <c r="P18" s="98"/>
      <c r="Q18" s="98"/>
      <c r="R18" s="98"/>
      <c r="S18" s="98"/>
      <c r="T18" s="98"/>
      <c r="U18" s="98"/>
      <c r="V18" s="98"/>
      <c r="W18" s="144"/>
    </row>
    <row r="19" spans="2:27" ht="21.75" customHeight="1" thickTop="1" thickBot="1" x14ac:dyDescent="0.25">
      <c r="B19" s="11" t="s">
        <v>35</v>
      </c>
      <c r="C19" s="12"/>
      <c r="D19" s="12"/>
      <c r="E19" s="12"/>
      <c r="F19" s="12"/>
      <c r="G19" s="12"/>
      <c r="H19" s="13"/>
      <c r="I19" s="13"/>
      <c r="J19" s="13"/>
      <c r="K19" s="13"/>
      <c r="L19" s="13"/>
      <c r="M19" s="13"/>
      <c r="N19" s="13"/>
      <c r="O19" s="13"/>
      <c r="P19" s="13"/>
      <c r="Q19" s="13"/>
      <c r="R19" s="13"/>
      <c r="S19" s="13"/>
      <c r="T19" s="13"/>
      <c r="U19" s="13"/>
      <c r="V19" s="13"/>
      <c r="W19" s="14"/>
    </row>
    <row r="20" spans="2:27" ht="25.5" customHeight="1" thickTop="1" thickBot="1" x14ac:dyDescent="0.25">
      <c r="B20" s="145" t="s">
        <v>36</v>
      </c>
      <c r="C20" s="101"/>
      <c r="D20" s="101"/>
      <c r="E20" s="101"/>
      <c r="F20" s="101"/>
      <c r="G20" s="101"/>
      <c r="H20" s="101"/>
      <c r="I20" s="101"/>
      <c r="J20" s="101"/>
      <c r="K20" s="101"/>
      <c r="L20" s="101"/>
      <c r="M20" s="101"/>
      <c r="N20" s="101"/>
      <c r="O20" s="101"/>
      <c r="P20" s="101"/>
      <c r="Q20" s="101"/>
      <c r="R20" s="101"/>
      <c r="S20" s="101"/>
      <c r="T20" s="102"/>
      <c r="U20" s="103" t="s">
        <v>37</v>
      </c>
      <c r="V20" s="104"/>
      <c r="W20" s="146"/>
    </row>
    <row r="21" spans="2:27" ht="14.25" customHeight="1" x14ac:dyDescent="0.2">
      <c r="B21" s="153" t="s">
        <v>38</v>
      </c>
      <c r="C21" s="107"/>
      <c r="D21" s="107"/>
      <c r="E21" s="107"/>
      <c r="F21" s="107"/>
      <c r="G21" s="107"/>
      <c r="H21" s="107"/>
      <c r="I21" s="107"/>
      <c r="J21" s="107"/>
      <c r="K21" s="107"/>
      <c r="L21" s="107"/>
      <c r="M21" s="107" t="s">
        <v>39</v>
      </c>
      <c r="N21" s="107"/>
      <c r="O21" s="107" t="s">
        <v>40</v>
      </c>
      <c r="P21" s="107"/>
      <c r="Q21" s="107" t="s">
        <v>41</v>
      </c>
      <c r="R21" s="107"/>
      <c r="S21" s="107" t="s">
        <v>42</v>
      </c>
      <c r="T21" s="110" t="s">
        <v>43</v>
      </c>
      <c r="U21" s="112" t="s">
        <v>44</v>
      </c>
      <c r="V21" s="114" t="s">
        <v>45</v>
      </c>
      <c r="W21" s="150" t="s">
        <v>46</v>
      </c>
    </row>
    <row r="22" spans="2:27" ht="27" customHeight="1" thickBot="1" x14ac:dyDescent="0.25">
      <c r="B22" s="154"/>
      <c r="C22" s="149"/>
      <c r="D22" s="149"/>
      <c r="E22" s="149"/>
      <c r="F22" s="149"/>
      <c r="G22" s="149"/>
      <c r="H22" s="149"/>
      <c r="I22" s="149"/>
      <c r="J22" s="149"/>
      <c r="K22" s="149"/>
      <c r="L22" s="149"/>
      <c r="M22" s="149"/>
      <c r="N22" s="149"/>
      <c r="O22" s="149"/>
      <c r="P22" s="149"/>
      <c r="Q22" s="149"/>
      <c r="R22" s="149"/>
      <c r="S22" s="149"/>
      <c r="T22" s="147"/>
      <c r="U22" s="148"/>
      <c r="V22" s="149"/>
      <c r="W22" s="151"/>
      <c r="Z22" s="33" t="s">
        <v>12</v>
      </c>
      <c r="AA22" s="33" t="s">
        <v>47</v>
      </c>
    </row>
    <row r="23" spans="2:27" ht="56.25" customHeight="1" x14ac:dyDescent="0.2">
      <c r="B23" s="152" t="s">
        <v>838</v>
      </c>
      <c r="C23" s="118"/>
      <c r="D23" s="118"/>
      <c r="E23" s="118"/>
      <c r="F23" s="118"/>
      <c r="G23" s="118"/>
      <c r="H23" s="118"/>
      <c r="I23" s="118"/>
      <c r="J23" s="118"/>
      <c r="K23" s="118"/>
      <c r="L23" s="118"/>
      <c r="M23" s="119" t="s">
        <v>835</v>
      </c>
      <c r="N23" s="119"/>
      <c r="O23" s="119" t="s">
        <v>49</v>
      </c>
      <c r="P23" s="119"/>
      <c r="Q23" s="120" t="s">
        <v>50</v>
      </c>
      <c r="R23" s="120"/>
      <c r="S23" s="34" t="s">
        <v>834</v>
      </c>
      <c r="T23" s="34" t="s">
        <v>834</v>
      </c>
      <c r="U23" s="34" t="s">
        <v>837</v>
      </c>
      <c r="V23" s="34">
        <f t="shared" ref="V23:V36" si="0">+IF(ISERR(U23/T23*100),"N/A",ROUND(U23/T23*100,2))</f>
        <v>95.45</v>
      </c>
      <c r="W23" s="67">
        <f t="shared" ref="W23:W36" si="1">+IF(ISERR(U23/S23*100),"N/A",ROUND(U23/S23*100,2))</f>
        <v>95.45</v>
      </c>
    </row>
    <row r="24" spans="2:27" ht="56.25" customHeight="1" x14ac:dyDescent="0.2">
      <c r="B24" s="152" t="s">
        <v>836</v>
      </c>
      <c r="C24" s="118"/>
      <c r="D24" s="118"/>
      <c r="E24" s="118"/>
      <c r="F24" s="118"/>
      <c r="G24" s="118"/>
      <c r="H24" s="118"/>
      <c r="I24" s="118"/>
      <c r="J24" s="118"/>
      <c r="K24" s="118"/>
      <c r="L24" s="118"/>
      <c r="M24" s="119" t="s">
        <v>835</v>
      </c>
      <c r="N24" s="119"/>
      <c r="O24" s="119" t="s">
        <v>49</v>
      </c>
      <c r="P24" s="119"/>
      <c r="Q24" s="120" t="s">
        <v>50</v>
      </c>
      <c r="R24" s="120"/>
      <c r="S24" s="34" t="s">
        <v>834</v>
      </c>
      <c r="T24" s="34" t="s">
        <v>834</v>
      </c>
      <c r="U24" s="34" t="s">
        <v>833</v>
      </c>
      <c r="V24" s="34">
        <f t="shared" si="0"/>
        <v>98.94</v>
      </c>
      <c r="W24" s="67">
        <f t="shared" si="1"/>
        <v>98.94</v>
      </c>
    </row>
    <row r="25" spans="2:27" ht="56.25" customHeight="1" x14ac:dyDescent="0.2">
      <c r="B25" s="152" t="s">
        <v>832</v>
      </c>
      <c r="C25" s="118"/>
      <c r="D25" s="118"/>
      <c r="E25" s="118"/>
      <c r="F25" s="118"/>
      <c r="G25" s="118"/>
      <c r="H25" s="118"/>
      <c r="I25" s="118"/>
      <c r="J25" s="118"/>
      <c r="K25" s="118"/>
      <c r="L25" s="118"/>
      <c r="M25" s="119" t="s">
        <v>702</v>
      </c>
      <c r="N25" s="119"/>
      <c r="O25" s="119" t="s">
        <v>49</v>
      </c>
      <c r="P25" s="119"/>
      <c r="Q25" s="120" t="s">
        <v>50</v>
      </c>
      <c r="R25" s="120"/>
      <c r="S25" s="34" t="s">
        <v>810</v>
      </c>
      <c r="T25" s="34" t="s">
        <v>831</v>
      </c>
      <c r="U25" s="34" t="s">
        <v>830</v>
      </c>
      <c r="V25" s="34">
        <f t="shared" si="0"/>
        <v>99.48</v>
      </c>
      <c r="W25" s="67">
        <f t="shared" si="1"/>
        <v>99.58</v>
      </c>
    </row>
    <row r="26" spans="2:27" ht="56.25" customHeight="1" x14ac:dyDescent="0.2">
      <c r="B26" s="152" t="s">
        <v>829</v>
      </c>
      <c r="C26" s="118"/>
      <c r="D26" s="118"/>
      <c r="E26" s="118"/>
      <c r="F26" s="118"/>
      <c r="G26" s="118"/>
      <c r="H26" s="118"/>
      <c r="I26" s="118"/>
      <c r="J26" s="118"/>
      <c r="K26" s="118"/>
      <c r="L26" s="118"/>
      <c r="M26" s="119" t="s">
        <v>821</v>
      </c>
      <c r="N26" s="119"/>
      <c r="O26" s="119" t="s">
        <v>49</v>
      </c>
      <c r="P26" s="119"/>
      <c r="Q26" s="120" t="s">
        <v>50</v>
      </c>
      <c r="R26" s="120"/>
      <c r="S26" s="34" t="s">
        <v>828</v>
      </c>
      <c r="T26" s="34" t="s">
        <v>827</v>
      </c>
      <c r="U26" s="34" t="s">
        <v>826</v>
      </c>
      <c r="V26" s="34">
        <f t="shared" si="0"/>
        <v>90.1</v>
      </c>
      <c r="W26" s="67">
        <f t="shared" si="1"/>
        <v>91.42</v>
      </c>
    </row>
    <row r="27" spans="2:27" ht="56.25" customHeight="1" x14ac:dyDescent="0.2">
      <c r="B27" s="152" t="s">
        <v>825</v>
      </c>
      <c r="C27" s="118"/>
      <c r="D27" s="118"/>
      <c r="E27" s="118"/>
      <c r="F27" s="118"/>
      <c r="G27" s="118"/>
      <c r="H27" s="118"/>
      <c r="I27" s="118"/>
      <c r="J27" s="118"/>
      <c r="K27" s="118"/>
      <c r="L27" s="118"/>
      <c r="M27" s="119" t="s">
        <v>821</v>
      </c>
      <c r="N27" s="119"/>
      <c r="O27" s="119" t="s">
        <v>49</v>
      </c>
      <c r="P27" s="119"/>
      <c r="Q27" s="120" t="s">
        <v>50</v>
      </c>
      <c r="R27" s="120"/>
      <c r="S27" s="34" t="s">
        <v>410</v>
      </c>
      <c r="T27" s="34" t="s">
        <v>824</v>
      </c>
      <c r="U27" s="34" t="s">
        <v>823</v>
      </c>
      <c r="V27" s="34">
        <f t="shared" si="0"/>
        <v>98.84</v>
      </c>
      <c r="W27" s="67">
        <f t="shared" si="1"/>
        <v>95</v>
      </c>
    </row>
    <row r="28" spans="2:27" ht="56.25" customHeight="1" x14ac:dyDescent="0.2">
      <c r="B28" s="152" t="s">
        <v>822</v>
      </c>
      <c r="C28" s="118"/>
      <c r="D28" s="118"/>
      <c r="E28" s="118"/>
      <c r="F28" s="118"/>
      <c r="G28" s="118"/>
      <c r="H28" s="118"/>
      <c r="I28" s="118"/>
      <c r="J28" s="118"/>
      <c r="K28" s="118"/>
      <c r="L28" s="118"/>
      <c r="M28" s="119" t="s">
        <v>821</v>
      </c>
      <c r="N28" s="119"/>
      <c r="O28" s="119" t="s">
        <v>49</v>
      </c>
      <c r="P28" s="119"/>
      <c r="Q28" s="120" t="s">
        <v>68</v>
      </c>
      <c r="R28" s="120"/>
      <c r="S28" s="34" t="s">
        <v>383</v>
      </c>
      <c r="T28" s="34" t="s">
        <v>109</v>
      </c>
      <c r="U28" s="34" t="s">
        <v>109</v>
      </c>
      <c r="V28" s="34" t="str">
        <f t="shared" si="0"/>
        <v>N/A</v>
      </c>
      <c r="W28" s="67" t="str">
        <f t="shared" si="1"/>
        <v>N/A</v>
      </c>
    </row>
    <row r="29" spans="2:27" ht="56.25" customHeight="1" x14ac:dyDescent="0.2">
      <c r="B29" s="152" t="s">
        <v>820</v>
      </c>
      <c r="C29" s="118"/>
      <c r="D29" s="118"/>
      <c r="E29" s="118"/>
      <c r="F29" s="118"/>
      <c r="G29" s="118"/>
      <c r="H29" s="118"/>
      <c r="I29" s="118"/>
      <c r="J29" s="118"/>
      <c r="K29" s="118"/>
      <c r="L29" s="118"/>
      <c r="M29" s="119" t="s">
        <v>700</v>
      </c>
      <c r="N29" s="119"/>
      <c r="O29" s="119" t="s">
        <v>49</v>
      </c>
      <c r="P29" s="119"/>
      <c r="Q29" s="120" t="s">
        <v>50</v>
      </c>
      <c r="R29" s="120"/>
      <c r="S29" s="34" t="s">
        <v>819</v>
      </c>
      <c r="T29" s="34" t="s">
        <v>818</v>
      </c>
      <c r="U29" s="34" t="s">
        <v>817</v>
      </c>
      <c r="V29" s="34">
        <f t="shared" si="0"/>
        <v>99.65</v>
      </c>
      <c r="W29" s="67">
        <f t="shared" si="1"/>
        <v>102.75</v>
      </c>
    </row>
    <row r="30" spans="2:27" ht="56.25" customHeight="1" x14ac:dyDescent="0.2">
      <c r="B30" s="152" t="s">
        <v>816</v>
      </c>
      <c r="C30" s="118"/>
      <c r="D30" s="118"/>
      <c r="E30" s="118"/>
      <c r="F30" s="118"/>
      <c r="G30" s="118"/>
      <c r="H30" s="118"/>
      <c r="I30" s="118"/>
      <c r="J30" s="118"/>
      <c r="K30" s="118"/>
      <c r="L30" s="118"/>
      <c r="M30" s="119" t="s">
        <v>700</v>
      </c>
      <c r="N30" s="119"/>
      <c r="O30" s="119" t="s">
        <v>49</v>
      </c>
      <c r="P30" s="119"/>
      <c r="Q30" s="120" t="s">
        <v>50</v>
      </c>
      <c r="R30" s="120"/>
      <c r="S30" s="34" t="s">
        <v>263</v>
      </c>
      <c r="T30" s="34" t="s">
        <v>815</v>
      </c>
      <c r="U30" s="34" t="s">
        <v>814</v>
      </c>
      <c r="V30" s="34">
        <f t="shared" si="0"/>
        <v>100.87</v>
      </c>
      <c r="W30" s="67">
        <f t="shared" si="1"/>
        <v>101.63</v>
      </c>
    </row>
    <row r="31" spans="2:27" ht="56.25" customHeight="1" x14ac:dyDescent="0.2">
      <c r="B31" s="152" t="s">
        <v>813</v>
      </c>
      <c r="C31" s="118"/>
      <c r="D31" s="118"/>
      <c r="E31" s="118"/>
      <c r="F31" s="118"/>
      <c r="G31" s="118"/>
      <c r="H31" s="118"/>
      <c r="I31" s="118"/>
      <c r="J31" s="118"/>
      <c r="K31" s="118"/>
      <c r="L31" s="118"/>
      <c r="M31" s="119" t="s">
        <v>700</v>
      </c>
      <c r="N31" s="119"/>
      <c r="O31" s="119" t="s">
        <v>49</v>
      </c>
      <c r="P31" s="119"/>
      <c r="Q31" s="120" t="s">
        <v>50</v>
      </c>
      <c r="R31" s="120"/>
      <c r="S31" s="34" t="s">
        <v>812</v>
      </c>
      <c r="T31" s="34" t="s">
        <v>812</v>
      </c>
      <c r="U31" s="34" t="s">
        <v>812</v>
      </c>
      <c r="V31" s="34">
        <f t="shared" si="0"/>
        <v>100</v>
      </c>
      <c r="W31" s="67">
        <f t="shared" si="1"/>
        <v>100</v>
      </c>
    </row>
    <row r="32" spans="2:27" ht="56.25" customHeight="1" x14ac:dyDescent="0.2">
      <c r="B32" s="152" t="s">
        <v>811</v>
      </c>
      <c r="C32" s="118"/>
      <c r="D32" s="118"/>
      <c r="E32" s="118"/>
      <c r="F32" s="118"/>
      <c r="G32" s="118"/>
      <c r="H32" s="118"/>
      <c r="I32" s="118"/>
      <c r="J32" s="118"/>
      <c r="K32" s="118"/>
      <c r="L32" s="118"/>
      <c r="M32" s="119" t="s">
        <v>700</v>
      </c>
      <c r="N32" s="119"/>
      <c r="O32" s="119" t="s">
        <v>49</v>
      </c>
      <c r="P32" s="119"/>
      <c r="Q32" s="120" t="s">
        <v>50</v>
      </c>
      <c r="R32" s="120"/>
      <c r="S32" s="34" t="s">
        <v>810</v>
      </c>
      <c r="T32" s="34" t="s">
        <v>809</v>
      </c>
      <c r="U32" s="34" t="s">
        <v>808</v>
      </c>
      <c r="V32" s="34">
        <f t="shared" si="0"/>
        <v>100.42</v>
      </c>
      <c r="W32" s="67">
        <f t="shared" si="1"/>
        <v>99.06</v>
      </c>
    </row>
    <row r="33" spans="2:25" ht="56.25" customHeight="1" x14ac:dyDescent="0.2">
      <c r="B33" s="152" t="s">
        <v>807</v>
      </c>
      <c r="C33" s="118"/>
      <c r="D33" s="118"/>
      <c r="E33" s="118"/>
      <c r="F33" s="118"/>
      <c r="G33" s="118"/>
      <c r="H33" s="118"/>
      <c r="I33" s="118"/>
      <c r="J33" s="118"/>
      <c r="K33" s="118"/>
      <c r="L33" s="118"/>
      <c r="M33" s="119" t="s">
        <v>700</v>
      </c>
      <c r="N33" s="119"/>
      <c r="O33" s="119" t="s">
        <v>49</v>
      </c>
      <c r="P33" s="119"/>
      <c r="Q33" s="120" t="s">
        <v>50</v>
      </c>
      <c r="R33" s="120"/>
      <c r="S33" s="34" t="s">
        <v>806</v>
      </c>
      <c r="T33" s="34" t="s">
        <v>805</v>
      </c>
      <c r="U33" s="34" t="s">
        <v>805</v>
      </c>
      <c r="V33" s="34">
        <f t="shared" si="0"/>
        <v>100</v>
      </c>
      <c r="W33" s="67">
        <f t="shared" si="1"/>
        <v>101.79</v>
      </c>
    </row>
    <row r="34" spans="2:25" ht="56.25" customHeight="1" x14ac:dyDescent="0.2">
      <c r="B34" s="152" t="s">
        <v>804</v>
      </c>
      <c r="C34" s="118"/>
      <c r="D34" s="118"/>
      <c r="E34" s="118"/>
      <c r="F34" s="118"/>
      <c r="G34" s="118"/>
      <c r="H34" s="118"/>
      <c r="I34" s="118"/>
      <c r="J34" s="118"/>
      <c r="K34" s="118"/>
      <c r="L34" s="118"/>
      <c r="M34" s="119" t="s">
        <v>695</v>
      </c>
      <c r="N34" s="119"/>
      <c r="O34" s="119" t="s">
        <v>694</v>
      </c>
      <c r="P34" s="119"/>
      <c r="Q34" s="120" t="s">
        <v>50</v>
      </c>
      <c r="R34" s="120"/>
      <c r="S34" s="34" t="s">
        <v>801</v>
      </c>
      <c r="T34" s="34" t="s">
        <v>801</v>
      </c>
      <c r="U34" s="34" t="s">
        <v>803</v>
      </c>
      <c r="V34" s="34">
        <f t="shared" si="0"/>
        <v>102.27</v>
      </c>
      <c r="W34" s="67">
        <f t="shared" si="1"/>
        <v>102.27</v>
      </c>
    </row>
    <row r="35" spans="2:25" ht="56.25" customHeight="1" x14ac:dyDescent="0.2">
      <c r="B35" s="152" t="s">
        <v>802</v>
      </c>
      <c r="C35" s="118"/>
      <c r="D35" s="118"/>
      <c r="E35" s="118"/>
      <c r="F35" s="118"/>
      <c r="G35" s="118"/>
      <c r="H35" s="118"/>
      <c r="I35" s="118"/>
      <c r="J35" s="118"/>
      <c r="K35" s="118"/>
      <c r="L35" s="118"/>
      <c r="M35" s="119" t="s">
        <v>695</v>
      </c>
      <c r="N35" s="119"/>
      <c r="O35" s="119" t="s">
        <v>694</v>
      </c>
      <c r="P35" s="119"/>
      <c r="Q35" s="120" t="s">
        <v>50</v>
      </c>
      <c r="R35" s="120"/>
      <c r="S35" s="34" t="s">
        <v>801</v>
      </c>
      <c r="T35" s="34" t="s">
        <v>801</v>
      </c>
      <c r="U35" s="34" t="s">
        <v>800</v>
      </c>
      <c r="V35" s="34">
        <f t="shared" si="0"/>
        <v>99.48</v>
      </c>
      <c r="W35" s="67">
        <f t="shared" si="1"/>
        <v>99.48</v>
      </c>
    </row>
    <row r="36" spans="2:25" ht="56.25" customHeight="1" thickBot="1" x14ac:dyDescent="0.25">
      <c r="B36" s="152" t="s">
        <v>799</v>
      </c>
      <c r="C36" s="118"/>
      <c r="D36" s="118"/>
      <c r="E36" s="118"/>
      <c r="F36" s="118"/>
      <c r="G36" s="118"/>
      <c r="H36" s="118"/>
      <c r="I36" s="118"/>
      <c r="J36" s="118"/>
      <c r="K36" s="118"/>
      <c r="L36" s="118"/>
      <c r="M36" s="119" t="s">
        <v>695</v>
      </c>
      <c r="N36" s="119"/>
      <c r="O36" s="119" t="s">
        <v>49</v>
      </c>
      <c r="P36" s="119"/>
      <c r="Q36" s="120" t="s">
        <v>50</v>
      </c>
      <c r="R36" s="120"/>
      <c r="S36" s="34" t="s">
        <v>267</v>
      </c>
      <c r="T36" s="34" t="s">
        <v>267</v>
      </c>
      <c r="U36" s="34" t="s">
        <v>798</v>
      </c>
      <c r="V36" s="34">
        <f t="shared" si="0"/>
        <v>90.4</v>
      </c>
      <c r="W36" s="67">
        <f t="shared" si="1"/>
        <v>90.4</v>
      </c>
    </row>
    <row r="37" spans="2:25" ht="21.75" customHeight="1" thickTop="1" thickBot="1" x14ac:dyDescent="0.25">
      <c r="B37" s="11" t="s">
        <v>62</v>
      </c>
      <c r="C37" s="12"/>
      <c r="D37" s="12"/>
      <c r="E37" s="12"/>
      <c r="F37" s="12"/>
      <c r="G37" s="12"/>
      <c r="H37" s="13"/>
      <c r="I37" s="13"/>
      <c r="J37" s="13"/>
      <c r="K37" s="13"/>
      <c r="L37" s="13"/>
      <c r="M37" s="13"/>
      <c r="N37" s="13"/>
      <c r="O37" s="13"/>
      <c r="P37" s="13"/>
      <c r="Q37" s="13"/>
      <c r="R37" s="13"/>
      <c r="S37" s="13"/>
      <c r="T37" s="13"/>
      <c r="U37" s="13"/>
      <c r="V37" s="13"/>
      <c r="W37" s="14"/>
      <c r="X37" s="36"/>
    </row>
    <row r="38" spans="2:25" ht="29.25" customHeight="1" thickTop="1" thickBot="1" x14ac:dyDescent="0.25">
      <c r="B38" s="162" t="s">
        <v>63</v>
      </c>
      <c r="C38" s="128"/>
      <c r="D38" s="128"/>
      <c r="E38" s="128"/>
      <c r="F38" s="128"/>
      <c r="G38" s="128"/>
      <c r="H38" s="128"/>
      <c r="I38" s="128"/>
      <c r="J38" s="128"/>
      <c r="K38" s="128"/>
      <c r="L38" s="128"/>
      <c r="M38" s="128"/>
      <c r="N38" s="128"/>
      <c r="O38" s="128"/>
      <c r="P38" s="128"/>
      <c r="Q38" s="129"/>
      <c r="R38" s="37" t="s">
        <v>42</v>
      </c>
      <c r="S38" s="104" t="s">
        <v>43</v>
      </c>
      <c r="T38" s="104"/>
      <c r="U38" s="54" t="s">
        <v>64</v>
      </c>
      <c r="V38" s="103" t="s">
        <v>65</v>
      </c>
      <c r="W38" s="146"/>
    </row>
    <row r="39" spans="2:25" ht="30.75" customHeight="1" thickBot="1" x14ac:dyDescent="0.25">
      <c r="B39" s="163"/>
      <c r="C39" s="164"/>
      <c r="D39" s="164"/>
      <c r="E39" s="164"/>
      <c r="F39" s="164"/>
      <c r="G39" s="164"/>
      <c r="H39" s="164"/>
      <c r="I39" s="164"/>
      <c r="J39" s="164"/>
      <c r="K39" s="164"/>
      <c r="L39" s="164"/>
      <c r="M39" s="164"/>
      <c r="N39" s="164"/>
      <c r="O39" s="164"/>
      <c r="P39" s="164"/>
      <c r="Q39" s="165"/>
      <c r="R39" s="68" t="s">
        <v>66</v>
      </c>
      <c r="S39" s="68" t="s">
        <v>66</v>
      </c>
      <c r="T39" s="68" t="s">
        <v>49</v>
      </c>
      <c r="U39" s="68" t="s">
        <v>66</v>
      </c>
      <c r="V39" s="68" t="s">
        <v>67</v>
      </c>
      <c r="W39" s="65" t="s">
        <v>68</v>
      </c>
      <c r="Y39" s="36"/>
    </row>
    <row r="40" spans="2:25" ht="23.25" customHeight="1" thickBot="1" x14ac:dyDescent="0.25">
      <c r="B40" s="166" t="s">
        <v>69</v>
      </c>
      <c r="C40" s="134"/>
      <c r="D40" s="134"/>
      <c r="E40" s="53" t="s">
        <v>796</v>
      </c>
      <c r="F40" s="53"/>
      <c r="G40" s="53"/>
      <c r="H40" s="41"/>
      <c r="I40" s="41"/>
      <c r="J40" s="41"/>
      <c r="K40" s="41"/>
      <c r="L40" s="41"/>
      <c r="M40" s="41"/>
      <c r="N40" s="41"/>
      <c r="O40" s="41"/>
      <c r="P40" s="42"/>
      <c r="Q40" s="42"/>
      <c r="R40" s="43" t="s">
        <v>797</v>
      </c>
      <c r="S40" s="44" t="s">
        <v>12</v>
      </c>
      <c r="T40" s="42"/>
      <c r="U40" s="44" t="s">
        <v>794</v>
      </c>
      <c r="V40" s="42"/>
      <c r="W40" s="64">
        <f t="shared" ref="W40:W49" si="2">+IF(ISERR(U40/R40*100),"N/A",ROUND(U40/R40*100,2))</f>
        <v>47.56</v>
      </c>
    </row>
    <row r="41" spans="2:25" ht="26.25" customHeight="1" x14ac:dyDescent="0.2">
      <c r="B41" s="167" t="s">
        <v>73</v>
      </c>
      <c r="C41" s="168"/>
      <c r="D41" s="168"/>
      <c r="E41" s="63" t="s">
        <v>796</v>
      </c>
      <c r="F41" s="63"/>
      <c r="G41" s="63"/>
      <c r="H41" s="61"/>
      <c r="I41" s="61"/>
      <c r="J41" s="61"/>
      <c r="K41" s="61"/>
      <c r="L41" s="61"/>
      <c r="M41" s="61"/>
      <c r="N41" s="61"/>
      <c r="O41" s="61"/>
      <c r="P41" s="60"/>
      <c r="Q41" s="60"/>
      <c r="R41" s="59" t="s">
        <v>795</v>
      </c>
      <c r="S41" s="58" t="s">
        <v>794</v>
      </c>
      <c r="T41" s="57">
        <f>+IF(ISERR(S41/R41*100),"N/A",ROUND(S41/R41*100,2))</f>
        <v>47.51</v>
      </c>
      <c r="U41" s="58" t="s">
        <v>794</v>
      </c>
      <c r="V41" s="57">
        <f>+IF(ISERR(U41/S41*100),"N/A",ROUND(U41/S41*100,2))</f>
        <v>100</v>
      </c>
      <c r="W41" s="56">
        <f t="shared" si="2"/>
        <v>47.51</v>
      </c>
    </row>
    <row r="42" spans="2:25" ht="23.25" customHeight="1" thickBot="1" x14ac:dyDescent="0.25">
      <c r="B42" s="166" t="s">
        <v>69</v>
      </c>
      <c r="C42" s="134"/>
      <c r="D42" s="134"/>
      <c r="E42" s="53" t="s">
        <v>691</v>
      </c>
      <c r="F42" s="53"/>
      <c r="G42" s="53"/>
      <c r="H42" s="41"/>
      <c r="I42" s="41"/>
      <c r="J42" s="41"/>
      <c r="K42" s="41"/>
      <c r="L42" s="41"/>
      <c r="M42" s="41"/>
      <c r="N42" s="41"/>
      <c r="O42" s="41"/>
      <c r="P42" s="42"/>
      <c r="Q42" s="42"/>
      <c r="R42" s="43" t="s">
        <v>793</v>
      </c>
      <c r="S42" s="44" t="s">
        <v>12</v>
      </c>
      <c r="T42" s="42"/>
      <c r="U42" s="44" t="s">
        <v>791</v>
      </c>
      <c r="V42" s="42"/>
      <c r="W42" s="64">
        <f t="shared" si="2"/>
        <v>54.9</v>
      </c>
    </row>
    <row r="43" spans="2:25" ht="26.25" customHeight="1" x14ac:dyDescent="0.2">
      <c r="B43" s="167" t="s">
        <v>73</v>
      </c>
      <c r="C43" s="168"/>
      <c r="D43" s="168"/>
      <c r="E43" s="63" t="s">
        <v>691</v>
      </c>
      <c r="F43" s="63"/>
      <c r="G43" s="63"/>
      <c r="H43" s="61"/>
      <c r="I43" s="61"/>
      <c r="J43" s="61"/>
      <c r="K43" s="61"/>
      <c r="L43" s="61"/>
      <c r="M43" s="61"/>
      <c r="N43" s="61"/>
      <c r="O43" s="61"/>
      <c r="P43" s="60"/>
      <c r="Q43" s="60"/>
      <c r="R43" s="59" t="s">
        <v>792</v>
      </c>
      <c r="S43" s="58" t="s">
        <v>791</v>
      </c>
      <c r="T43" s="57">
        <f>+IF(ISERR(S43/R43*100),"N/A",ROUND(S43/R43*100,2))</f>
        <v>42.56</v>
      </c>
      <c r="U43" s="58" t="s">
        <v>791</v>
      </c>
      <c r="V43" s="57">
        <f>+IF(ISERR(U43/S43*100),"N/A",ROUND(U43/S43*100,2))</f>
        <v>100</v>
      </c>
      <c r="W43" s="56">
        <f t="shared" si="2"/>
        <v>42.56</v>
      </c>
    </row>
    <row r="44" spans="2:25" ht="23.25" customHeight="1" thickBot="1" x14ac:dyDescent="0.25">
      <c r="B44" s="166" t="s">
        <v>69</v>
      </c>
      <c r="C44" s="134"/>
      <c r="D44" s="134"/>
      <c r="E44" s="53" t="s">
        <v>789</v>
      </c>
      <c r="F44" s="53"/>
      <c r="G44" s="53"/>
      <c r="H44" s="41"/>
      <c r="I44" s="41"/>
      <c r="J44" s="41"/>
      <c r="K44" s="41"/>
      <c r="L44" s="41"/>
      <c r="M44" s="41"/>
      <c r="N44" s="41"/>
      <c r="O44" s="41"/>
      <c r="P44" s="42"/>
      <c r="Q44" s="42"/>
      <c r="R44" s="43" t="s">
        <v>790</v>
      </c>
      <c r="S44" s="44" t="s">
        <v>12</v>
      </c>
      <c r="T44" s="42"/>
      <c r="U44" s="44" t="s">
        <v>787</v>
      </c>
      <c r="V44" s="42"/>
      <c r="W44" s="64">
        <f t="shared" si="2"/>
        <v>28.38</v>
      </c>
    </row>
    <row r="45" spans="2:25" ht="26.25" customHeight="1" x14ac:dyDescent="0.2">
      <c r="B45" s="167" t="s">
        <v>73</v>
      </c>
      <c r="C45" s="168"/>
      <c r="D45" s="168"/>
      <c r="E45" s="63" t="s">
        <v>789</v>
      </c>
      <c r="F45" s="63"/>
      <c r="G45" s="63"/>
      <c r="H45" s="61"/>
      <c r="I45" s="61"/>
      <c r="J45" s="61"/>
      <c r="K45" s="61"/>
      <c r="L45" s="61"/>
      <c r="M45" s="61"/>
      <c r="N45" s="61"/>
      <c r="O45" s="61"/>
      <c r="P45" s="60"/>
      <c r="Q45" s="60"/>
      <c r="R45" s="59" t="s">
        <v>788</v>
      </c>
      <c r="S45" s="58" t="s">
        <v>787</v>
      </c>
      <c r="T45" s="57">
        <f>+IF(ISERR(S45/R45*100),"N/A",ROUND(S45/R45*100,2))</f>
        <v>29.82</v>
      </c>
      <c r="U45" s="58" t="s">
        <v>787</v>
      </c>
      <c r="V45" s="57">
        <f>+IF(ISERR(U45/S45*100),"N/A",ROUND(U45/S45*100,2))</f>
        <v>100</v>
      </c>
      <c r="W45" s="56">
        <f t="shared" si="2"/>
        <v>29.82</v>
      </c>
    </row>
    <row r="46" spans="2:25" ht="23.25" customHeight="1" thickBot="1" x14ac:dyDescent="0.25">
      <c r="B46" s="166" t="s">
        <v>69</v>
      </c>
      <c r="C46" s="134"/>
      <c r="D46" s="134"/>
      <c r="E46" s="53" t="s">
        <v>688</v>
      </c>
      <c r="F46" s="53"/>
      <c r="G46" s="53"/>
      <c r="H46" s="41"/>
      <c r="I46" s="41"/>
      <c r="J46" s="41"/>
      <c r="K46" s="41"/>
      <c r="L46" s="41"/>
      <c r="M46" s="41"/>
      <c r="N46" s="41"/>
      <c r="O46" s="41"/>
      <c r="P46" s="42"/>
      <c r="Q46" s="42"/>
      <c r="R46" s="43" t="s">
        <v>786</v>
      </c>
      <c r="S46" s="44" t="s">
        <v>12</v>
      </c>
      <c r="T46" s="42"/>
      <c r="U46" s="44" t="s">
        <v>784</v>
      </c>
      <c r="V46" s="42"/>
      <c r="W46" s="64">
        <f t="shared" si="2"/>
        <v>39.67</v>
      </c>
    </row>
    <row r="47" spans="2:25" ht="26.25" customHeight="1" x14ac:dyDescent="0.2">
      <c r="B47" s="167" t="s">
        <v>73</v>
      </c>
      <c r="C47" s="168"/>
      <c r="D47" s="168"/>
      <c r="E47" s="63" t="s">
        <v>688</v>
      </c>
      <c r="F47" s="63"/>
      <c r="G47" s="63"/>
      <c r="H47" s="61"/>
      <c r="I47" s="61"/>
      <c r="J47" s="61"/>
      <c r="K47" s="61"/>
      <c r="L47" s="61"/>
      <c r="M47" s="61"/>
      <c r="N47" s="61"/>
      <c r="O47" s="61"/>
      <c r="P47" s="60"/>
      <c r="Q47" s="60"/>
      <c r="R47" s="59" t="s">
        <v>786</v>
      </c>
      <c r="S47" s="58" t="s">
        <v>785</v>
      </c>
      <c r="T47" s="57">
        <f>+IF(ISERR(S47/R47*100),"N/A",ROUND(S47/R47*100,2))</f>
        <v>39.67</v>
      </c>
      <c r="U47" s="58" t="s">
        <v>784</v>
      </c>
      <c r="V47" s="57">
        <f>+IF(ISERR(U47/S47*100),"N/A",ROUND(U47/S47*100,2))</f>
        <v>99.98</v>
      </c>
      <c r="W47" s="56">
        <f t="shared" si="2"/>
        <v>39.67</v>
      </c>
    </row>
    <row r="48" spans="2:25" ht="23.25" customHeight="1" thickBot="1" x14ac:dyDescent="0.25">
      <c r="B48" s="166" t="s">
        <v>69</v>
      </c>
      <c r="C48" s="134"/>
      <c r="D48" s="134"/>
      <c r="E48" s="53" t="s">
        <v>684</v>
      </c>
      <c r="F48" s="53"/>
      <c r="G48" s="53"/>
      <c r="H48" s="41"/>
      <c r="I48" s="41"/>
      <c r="J48" s="41"/>
      <c r="K48" s="41"/>
      <c r="L48" s="41"/>
      <c r="M48" s="41"/>
      <c r="N48" s="41"/>
      <c r="O48" s="41"/>
      <c r="P48" s="42"/>
      <c r="Q48" s="42"/>
      <c r="R48" s="43" t="s">
        <v>783</v>
      </c>
      <c r="S48" s="44" t="s">
        <v>12</v>
      </c>
      <c r="T48" s="42"/>
      <c r="U48" s="44" t="s">
        <v>781</v>
      </c>
      <c r="V48" s="42"/>
      <c r="W48" s="64">
        <f t="shared" si="2"/>
        <v>25.32</v>
      </c>
    </row>
    <row r="49" spans="2:23" ht="26.25" customHeight="1" thickBot="1" x14ac:dyDescent="0.25">
      <c r="B49" s="167" t="s">
        <v>73</v>
      </c>
      <c r="C49" s="168"/>
      <c r="D49" s="168"/>
      <c r="E49" s="63" t="s">
        <v>684</v>
      </c>
      <c r="F49" s="63"/>
      <c r="G49" s="63"/>
      <c r="H49" s="61"/>
      <c r="I49" s="61"/>
      <c r="J49" s="61"/>
      <c r="K49" s="61"/>
      <c r="L49" s="61"/>
      <c r="M49" s="61"/>
      <c r="N49" s="61"/>
      <c r="O49" s="61"/>
      <c r="P49" s="60"/>
      <c r="Q49" s="60"/>
      <c r="R49" s="59" t="s">
        <v>782</v>
      </c>
      <c r="S49" s="58" t="s">
        <v>781</v>
      </c>
      <c r="T49" s="57">
        <f>+IF(ISERR(S49/R49*100),"N/A",ROUND(S49/R49*100,2))</f>
        <v>36.06</v>
      </c>
      <c r="U49" s="58" t="s">
        <v>781</v>
      </c>
      <c r="V49" s="57">
        <f>+IF(ISERR(U49/S49*100),"N/A",ROUND(U49/S49*100,2))</f>
        <v>100</v>
      </c>
      <c r="W49" s="56">
        <f t="shared" si="2"/>
        <v>36.06</v>
      </c>
    </row>
    <row r="50" spans="2:23" ht="22.5" customHeight="1" thickTop="1" thickBot="1" x14ac:dyDescent="0.25">
      <c r="B50" s="11" t="s">
        <v>76</v>
      </c>
      <c r="C50" s="12"/>
      <c r="D50" s="12"/>
      <c r="E50" s="12"/>
      <c r="F50" s="12"/>
      <c r="G50" s="12"/>
      <c r="H50" s="13"/>
      <c r="I50" s="13"/>
      <c r="J50" s="13"/>
      <c r="K50" s="13"/>
      <c r="L50" s="13"/>
      <c r="M50" s="13"/>
      <c r="N50" s="13"/>
      <c r="O50" s="13"/>
      <c r="P50" s="13"/>
      <c r="Q50" s="13"/>
      <c r="R50" s="13"/>
      <c r="S50" s="13"/>
      <c r="T50" s="13"/>
      <c r="U50" s="13"/>
      <c r="V50" s="13"/>
      <c r="W50" s="14"/>
    </row>
    <row r="51" spans="2:23" ht="37.5" customHeight="1" thickTop="1" x14ac:dyDescent="0.2">
      <c r="B51" s="155" t="s">
        <v>780</v>
      </c>
      <c r="C51" s="122"/>
      <c r="D51" s="122"/>
      <c r="E51" s="122"/>
      <c r="F51" s="122"/>
      <c r="G51" s="122"/>
      <c r="H51" s="122"/>
      <c r="I51" s="122"/>
      <c r="J51" s="122"/>
      <c r="K51" s="122"/>
      <c r="L51" s="122"/>
      <c r="M51" s="122"/>
      <c r="N51" s="122"/>
      <c r="O51" s="122"/>
      <c r="P51" s="122"/>
      <c r="Q51" s="122"/>
      <c r="R51" s="122"/>
      <c r="S51" s="122"/>
      <c r="T51" s="122"/>
      <c r="U51" s="122"/>
      <c r="V51" s="122"/>
      <c r="W51" s="156"/>
    </row>
    <row r="52" spans="2:23" ht="239.25" customHeight="1" thickBot="1" x14ac:dyDescent="0.25">
      <c r="B52" s="157"/>
      <c r="C52" s="138"/>
      <c r="D52" s="138"/>
      <c r="E52" s="138"/>
      <c r="F52" s="138"/>
      <c r="G52" s="138"/>
      <c r="H52" s="138"/>
      <c r="I52" s="138"/>
      <c r="J52" s="138"/>
      <c r="K52" s="138"/>
      <c r="L52" s="138"/>
      <c r="M52" s="138"/>
      <c r="N52" s="138"/>
      <c r="O52" s="138"/>
      <c r="P52" s="138"/>
      <c r="Q52" s="138"/>
      <c r="R52" s="138"/>
      <c r="S52" s="138"/>
      <c r="T52" s="138"/>
      <c r="U52" s="138"/>
      <c r="V52" s="138"/>
      <c r="W52" s="158"/>
    </row>
    <row r="53" spans="2:23" ht="37.5" customHeight="1" thickTop="1" x14ac:dyDescent="0.2">
      <c r="B53" s="155" t="s">
        <v>779</v>
      </c>
      <c r="C53" s="122"/>
      <c r="D53" s="122"/>
      <c r="E53" s="122"/>
      <c r="F53" s="122"/>
      <c r="G53" s="122"/>
      <c r="H53" s="122"/>
      <c r="I53" s="122"/>
      <c r="J53" s="122"/>
      <c r="K53" s="122"/>
      <c r="L53" s="122"/>
      <c r="M53" s="122"/>
      <c r="N53" s="122"/>
      <c r="O53" s="122"/>
      <c r="P53" s="122"/>
      <c r="Q53" s="122"/>
      <c r="R53" s="122"/>
      <c r="S53" s="122"/>
      <c r="T53" s="122"/>
      <c r="U53" s="122"/>
      <c r="V53" s="122"/>
      <c r="W53" s="156"/>
    </row>
    <row r="54" spans="2:23" ht="282.75" customHeight="1" thickBot="1" x14ac:dyDescent="0.25">
      <c r="B54" s="157"/>
      <c r="C54" s="138"/>
      <c r="D54" s="138"/>
      <c r="E54" s="138"/>
      <c r="F54" s="138"/>
      <c r="G54" s="138"/>
      <c r="H54" s="138"/>
      <c r="I54" s="138"/>
      <c r="J54" s="138"/>
      <c r="K54" s="138"/>
      <c r="L54" s="138"/>
      <c r="M54" s="138"/>
      <c r="N54" s="138"/>
      <c r="O54" s="138"/>
      <c r="P54" s="138"/>
      <c r="Q54" s="138"/>
      <c r="R54" s="138"/>
      <c r="S54" s="138"/>
      <c r="T54" s="138"/>
      <c r="U54" s="138"/>
      <c r="V54" s="138"/>
      <c r="W54" s="158"/>
    </row>
    <row r="55" spans="2:23" ht="37.5" customHeight="1" thickTop="1" x14ac:dyDescent="0.2">
      <c r="B55" s="155" t="s">
        <v>778</v>
      </c>
      <c r="C55" s="122"/>
      <c r="D55" s="122"/>
      <c r="E55" s="122"/>
      <c r="F55" s="122"/>
      <c r="G55" s="122"/>
      <c r="H55" s="122"/>
      <c r="I55" s="122"/>
      <c r="J55" s="122"/>
      <c r="K55" s="122"/>
      <c r="L55" s="122"/>
      <c r="M55" s="122"/>
      <c r="N55" s="122"/>
      <c r="O55" s="122"/>
      <c r="P55" s="122"/>
      <c r="Q55" s="122"/>
      <c r="R55" s="122"/>
      <c r="S55" s="122"/>
      <c r="T55" s="122"/>
      <c r="U55" s="122"/>
      <c r="V55" s="122"/>
      <c r="W55" s="156"/>
    </row>
    <row r="56" spans="2:23" ht="158.25" customHeight="1" thickBot="1" x14ac:dyDescent="0.25">
      <c r="B56" s="159"/>
      <c r="C56" s="160"/>
      <c r="D56" s="160"/>
      <c r="E56" s="160"/>
      <c r="F56" s="160"/>
      <c r="G56" s="160"/>
      <c r="H56" s="160"/>
      <c r="I56" s="160"/>
      <c r="J56" s="160"/>
      <c r="K56" s="160"/>
      <c r="L56" s="160"/>
      <c r="M56" s="160"/>
      <c r="N56" s="160"/>
      <c r="O56" s="160"/>
      <c r="P56" s="160"/>
      <c r="Q56" s="160"/>
      <c r="R56" s="160"/>
      <c r="S56" s="160"/>
      <c r="T56" s="160"/>
      <c r="U56" s="160"/>
      <c r="V56" s="160"/>
      <c r="W56" s="161"/>
    </row>
  </sheetData>
  <mergeCells count="11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D10:H10"/>
    <mergeCell ref="I10:W10"/>
    <mergeCell ref="C11:W11"/>
    <mergeCell ref="C12:W12"/>
    <mergeCell ref="B15:I15"/>
    <mergeCell ref="K15:Q15"/>
    <mergeCell ref="S15:W15"/>
    <mergeCell ref="C16:I16"/>
    <mergeCell ref="L16:Q16"/>
    <mergeCell ref="T16:W16"/>
    <mergeCell ref="Q21:R22"/>
    <mergeCell ref="S21:S22"/>
    <mergeCell ref="T21:T22"/>
    <mergeCell ref="C17:I17"/>
    <mergeCell ref="L17:Q17"/>
    <mergeCell ref="T17:W17"/>
    <mergeCell ref="C18:W18"/>
    <mergeCell ref="B20:T20"/>
    <mergeCell ref="U20:W20"/>
    <mergeCell ref="U21:U22"/>
    <mergeCell ref="V21:V22"/>
    <mergeCell ref="W21:W22"/>
    <mergeCell ref="B23:L23"/>
    <mergeCell ref="M23:N23"/>
    <mergeCell ref="O23:P23"/>
    <mergeCell ref="Q23:R23"/>
    <mergeCell ref="B21:L22"/>
    <mergeCell ref="M21:N22"/>
    <mergeCell ref="O21:P22"/>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6:L36"/>
    <mergeCell ref="M36:N36"/>
    <mergeCell ref="O36:P36"/>
    <mergeCell ref="Q36:R36"/>
    <mergeCell ref="B55:W56"/>
    <mergeCell ref="B45:D45"/>
    <mergeCell ref="B46:D46"/>
    <mergeCell ref="B47:D47"/>
    <mergeCell ref="B48:D48"/>
    <mergeCell ref="B49:D49"/>
    <mergeCell ref="B51:W52"/>
    <mergeCell ref="B38:Q39"/>
    <mergeCell ref="S38:T38"/>
    <mergeCell ref="V38:W38"/>
    <mergeCell ref="B40:D40"/>
    <mergeCell ref="B41:D41"/>
    <mergeCell ref="B42:D42"/>
    <mergeCell ref="B43:D43"/>
    <mergeCell ref="B44:D44"/>
    <mergeCell ref="B53:W5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3"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AC34"/>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869</v>
      </c>
      <c r="M4" s="86" t="s">
        <v>868</v>
      </c>
      <c r="N4" s="86"/>
      <c r="O4" s="86"/>
      <c r="P4" s="86"/>
      <c r="Q4" s="87"/>
      <c r="R4" s="19"/>
      <c r="S4" s="88" t="s">
        <v>10</v>
      </c>
      <c r="T4" s="89"/>
      <c r="U4" s="89"/>
      <c r="V4" s="90" t="s">
        <v>867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858</v>
      </c>
      <c r="D6" s="92" t="s">
        <v>866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865</v>
      </c>
      <c r="K8" s="26" t="s">
        <v>864</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05" customHeight="1" thickTop="1" thickBot="1" x14ac:dyDescent="0.25">
      <c r="B10" s="27" t="s">
        <v>22</v>
      </c>
      <c r="C10" s="90" t="s">
        <v>863</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862</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861</v>
      </c>
      <c r="C21" s="118"/>
      <c r="D21" s="118"/>
      <c r="E21" s="118"/>
      <c r="F21" s="118"/>
      <c r="G21" s="118"/>
      <c r="H21" s="118"/>
      <c r="I21" s="118"/>
      <c r="J21" s="118"/>
      <c r="K21" s="118"/>
      <c r="L21" s="118"/>
      <c r="M21" s="119" t="s">
        <v>858</v>
      </c>
      <c r="N21" s="119"/>
      <c r="O21" s="119" t="s">
        <v>49</v>
      </c>
      <c r="P21" s="119"/>
      <c r="Q21" s="120" t="s">
        <v>50</v>
      </c>
      <c r="R21" s="120"/>
      <c r="S21" s="34" t="s">
        <v>54</v>
      </c>
      <c r="T21" s="34" t="s">
        <v>104</v>
      </c>
      <c r="U21" s="34" t="s">
        <v>860</v>
      </c>
      <c r="V21" s="34">
        <f>+IF(ISERR(U21/T21*100),"N/A",ROUND(U21/T21*100,2))</f>
        <v>47.48</v>
      </c>
      <c r="W21" s="67">
        <f>+IF(ISERR(U21/S21*100),"N/A",ROUND(U21/S21*100,2))</f>
        <v>23.74</v>
      </c>
    </row>
    <row r="22" spans="2:27" ht="56.25" customHeight="1" thickBot="1" x14ac:dyDescent="0.25">
      <c r="B22" s="152" t="s">
        <v>859</v>
      </c>
      <c r="C22" s="118"/>
      <c r="D22" s="118"/>
      <c r="E22" s="118"/>
      <c r="F22" s="118"/>
      <c r="G22" s="118"/>
      <c r="H22" s="118"/>
      <c r="I22" s="118"/>
      <c r="J22" s="118"/>
      <c r="K22" s="118"/>
      <c r="L22" s="118"/>
      <c r="M22" s="119" t="s">
        <v>858</v>
      </c>
      <c r="N22" s="119"/>
      <c r="O22" s="119" t="s">
        <v>49</v>
      </c>
      <c r="P22" s="119"/>
      <c r="Q22" s="120" t="s">
        <v>50</v>
      </c>
      <c r="R22" s="120"/>
      <c r="S22" s="34" t="s">
        <v>54</v>
      </c>
      <c r="T22" s="34" t="s">
        <v>104</v>
      </c>
      <c r="U22" s="34" t="s">
        <v>857</v>
      </c>
      <c r="V22" s="34">
        <f>+IF(ISERR(U22/T22*100),"N/A",ROUND(U22/T22*100,2))</f>
        <v>43.82</v>
      </c>
      <c r="W22" s="67">
        <f>+IF(ISERR(U22/S22*100),"N/A",ROUND(U22/S22*100,2))</f>
        <v>21.91</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855</v>
      </c>
      <c r="F26" s="53"/>
      <c r="G26" s="53"/>
      <c r="H26" s="41"/>
      <c r="I26" s="41"/>
      <c r="J26" s="41"/>
      <c r="K26" s="41"/>
      <c r="L26" s="41"/>
      <c r="M26" s="41"/>
      <c r="N26" s="41"/>
      <c r="O26" s="41"/>
      <c r="P26" s="42"/>
      <c r="Q26" s="42"/>
      <c r="R26" s="43" t="s">
        <v>856</v>
      </c>
      <c r="S26" s="44" t="s">
        <v>12</v>
      </c>
      <c r="T26" s="42"/>
      <c r="U26" s="44" t="s">
        <v>853</v>
      </c>
      <c r="V26" s="42"/>
      <c r="W26" s="64">
        <f>+IF(ISERR(U26/R26*100),"N/A",ROUND(U26/R26*100,2))</f>
        <v>5.78</v>
      </c>
    </row>
    <row r="27" spans="2:27" ht="26.25" customHeight="1" thickBot="1" x14ac:dyDescent="0.25">
      <c r="B27" s="167" t="s">
        <v>73</v>
      </c>
      <c r="C27" s="168"/>
      <c r="D27" s="168"/>
      <c r="E27" s="63" t="s">
        <v>855</v>
      </c>
      <c r="F27" s="63"/>
      <c r="G27" s="63"/>
      <c r="H27" s="61"/>
      <c r="I27" s="61"/>
      <c r="J27" s="61"/>
      <c r="K27" s="61"/>
      <c r="L27" s="61"/>
      <c r="M27" s="61"/>
      <c r="N27" s="61"/>
      <c r="O27" s="61"/>
      <c r="P27" s="60"/>
      <c r="Q27" s="60"/>
      <c r="R27" s="59" t="s">
        <v>854</v>
      </c>
      <c r="S27" s="58" t="s">
        <v>853</v>
      </c>
      <c r="T27" s="57">
        <f>+IF(ISERR(S27/R27*100),"N/A",ROUND(S27/R27*100,2))</f>
        <v>25</v>
      </c>
      <c r="U27" s="58" t="s">
        <v>853</v>
      </c>
      <c r="V27" s="57">
        <f>+IF(ISERR(U27/S27*100),"N/A",ROUND(U27/S27*100,2))</f>
        <v>100</v>
      </c>
      <c r="W27" s="56">
        <f>+IF(ISERR(U27/R27*100),"N/A",ROUND(U27/R27*100,2))</f>
        <v>25</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852</v>
      </c>
      <c r="C29" s="122"/>
      <c r="D29" s="122"/>
      <c r="E29" s="122"/>
      <c r="F29" s="122"/>
      <c r="G29" s="122"/>
      <c r="H29" s="122"/>
      <c r="I29" s="122"/>
      <c r="J29" s="122"/>
      <c r="K29" s="122"/>
      <c r="L29" s="122"/>
      <c r="M29" s="122"/>
      <c r="N29" s="122"/>
      <c r="O29" s="122"/>
      <c r="P29" s="122"/>
      <c r="Q29" s="122"/>
      <c r="R29" s="122"/>
      <c r="S29" s="122"/>
      <c r="T29" s="122"/>
      <c r="U29" s="122"/>
      <c r="V29" s="122"/>
      <c r="W29" s="156"/>
    </row>
    <row r="30" spans="2:27" ht="21"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851</v>
      </c>
      <c r="C31" s="122"/>
      <c r="D31" s="122"/>
      <c r="E31" s="122"/>
      <c r="F31" s="122"/>
      <c r="G31" s="122"/>
      <c r="H31" s="122"/>
      <c r="I31" s="122"/>
      <c r="J31" s="122"/>
      <c r="K31" s="122"/>
      <c r="L31" s="122"/>
      <c r="M31" s="122"/>
      <c r="N31" s="122"/>
      <c r="O31" s="122"/>
      <c r="P31" s="122"/>
      <c r="Q31" s="122"/>
      <c r="R31" s="122"/>
      <c r="S31" s="122"/>
      <c r="T31" s="122"/>
      <c r="U31" s="122"/>
      <c r="V31" s="122"/>
      <c r="W31" s="156"/>
    </row>
    <row r="32" spans="2:27" ht="29.2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850</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884</v>
      </c>
      <c r="M4" s="86" t="s">
        <v>883</v>
      </c>
      <c r="N4" s="86"/>
      <c r="O4" s="86"/>
      <c r="P4" s="86"/>
      <c r="Q4" s="87"/>
      <c r="R4" s="19"/>
      <c r="S4" s="88" t="s">
        <v>10</v>
      </c>
      <c r="T4" s="89"/>
      <c r="U4" s="89"/>
      <c r="V4" s="90" t="s">
        <v>874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877</v>
      </c>
      <c r="D6" s="92" t="s">
        <v>882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881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10.25" customHeight="1" thickTop="1" thickBot="1" x14ac:dyDescent="0.25">
      <c r="B10" s="27" t="s">
        <v>22</v>
      </c>
      <c r="C10" s="90" t="s">
        <v>880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879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878</v>
      </c>
      <c r="C21" s="118"/>
      <c r="D21" s="118"/>
      <c r="E21" s="118"/>
      <c r="F21" s="118"/>
      <c r="G21" s="118"/>
      <c r="H21" s="118"/>
      <c r="I21" s="118"/>
      <c r="J21" s="118"/>
      <c r="K21" s="118"/>
      <c r="L21" s="118"/>
      <c r="M21" s="119" t="s">
        <v>877</v>
      </c>
      <c r="N21" s="119"/>
      <c r="O21" s="119" t="s">
        <v>49</v>
      </c>
      <c r="P21" s="119"/>
      <c r="Q21" s="120" t="s">
        <v>68</v>
      </c>
      <c r="R21" s="120"/>
      <c r="S21" s="34" t="s">
        <v>876</v>
      </c>
      <c r="T21" s="34" t="s">
        <v>109</v>
      </c>
      <c r="U21" s="34" t="s">
        <v>109</v>
      </c>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875</v>
      </c>
      <c r="F25" s="53"/>
      <c r="G25" s="53"/>
      <c r="H25" s="41"/>
      <c r="I25" s="41"/>
      <c r="J25" s="41"/>
      <c r="K25" s="41"/>
      <c r="L25" s="41"/>
      <c r="M25" s="41"/>
      <c r="N25" s="41"/>
      <c r="O25" s="41"/>
      <c r="P25" s="42"/>
      <c r="Q25" s="42"/>
      <c r="R25" s="43" t="s">
        <v>874</v>
      </c>
      <c r="S25" s="44" t="s">
        <v>12</v>
      </c>
      <c r="T25" s="42"/>
      <c r="U25" s="44" t="s">
        <v>873</v>
      </c>
      <c r="V25" s="42"/>
      <c r="W25" s="64">
        <f>+IF(ISERR(U25/R25*100),"N/A",ROUND(U25/R25*100,2))</f>
        <v>14.17</v>
      </c>
    </row>
    <row r="26" spans="2:27" ht="26.25" customHeight="1" thickBot="1" x14ac:dyDescent="0.25">
      <c r="B26" s="167" t="s">
        <v>73</v>
      </c>
      <c r="C26" s="168"/>
      <c r="D26" s="168"/>
      <c r="E26" s="63" t="s">
        <v>875</v>
      </c>
      <c r="F26" s="63"/>
      <c r="G26" s="63"/>
      <c r="H26" s="61"/>
      <c r="I26" s="61"/>
      <c r="J26" s="61"/>
      <c r="K26" s="61"/>
      <c r="L26" s="61"/>
      <c r="M26" s="61"/>
      <c r="N26" s="61"/>
      <c r="O26" s="61"/>
      <c r="P26" s="60"/>
      <c r="Q26" s="60"/>
      <c r="R26" s="59" t="s">
        <v>874</v>
      </c>
      <c r="S26" s="58" t="s">
        <v>873</v>
      </c>
      <c r="T26" s="57">
        <f>+IF(ISERR(S26/R26*100),"N/A",ROUND(S26/R26*100,2))</f>
        <v>14.17</v>
      </c>
      <c r="U26" s="58" t="s">
        <v>873</v>
      </c>
      <c r="V26" s="57">
        <f>+IF(ISERR(U26/S26*100),"N/A",ROUND(U26/S26*100,2))</f>
        <v>100</v>
      </c>
      <c r="W26" s="56">
        <f>+IF(ISERR(U26/R26*100),"N/A",ROUND(U26/R26*100,2))</f>
        <v>14.17</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872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60.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871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870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57.7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900</v>
      </c>
      <c r="M4" s="86" t="s">
        <v>899</v>
      </c>
      <c r="N4" s="86"/>
      <c r="O4" s="86"/>
      <c r="P4" s="86"/>
      <c r="Q4" s="87"/>
      <c r="R4" s="19"/>
      <c r="S4" s="88" t="s">
        <v>10</v>
      </c>
      <c r="T4" s="89"/>
      <c r="U4" s="89"/>
      <c r="V4" s="90" t="s">
        <v>898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700</v>
      </c>
      <c r="D6" s="92" t="s">
        <v>712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897</v>
      </c>
      <c r="K8" s="26" t="s">
        <v>21</v>
      </c>
      <c r="L8" s="26" t="s">
        <v>896</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57.5" customHeight="1" thickTop="1" thickBot="1" x14ac:dyDescent="0.25">
      <c r="B10" s="27" t="s">
        <v>22</v>
      </c>
      <c r="C10" s="90" t="s">
        <v>895</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728</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894</v>
      </c>
      <c r="C21" s="118"/>
      <c r="D21" s="118"/>
      <c r="E21" s="118"/>
      <c r="F21" s="118"/>
      <c r="G21" s="118"/>
      <c r="H21" s="118"/>
      <c r="I21" s="118"/>
      <c r="J21" s="118"/>
      <c r="K21" s="118"/>
      <c r="L21" s="118"/>
      <c r="M21" s="119" t="s">
        <v>700</v>
      </c>
      <c r="N21" s="119"/>
      <c r="O21" s="119" t="s">
        <v>49</v>
      </c>
      <c r="P21" s="119"/>
      <c r="Q21" s="120" t="s">
        <v>50</v>
      </c>
      <c r="R21" s="120"/>
      <c r="S21" s="34" t="s">
        <v>893</v>
      </c>
      <c r="T21" s="34" t="s">
        <v>892</v>
      </c>
      <c r="U21" s="34" t="s">
        <v>891</v>
      </c>
      <c r="V21" s="34">
        <f>+IF(ISERR(U21/T21*100),"N/A",ROUND(U21/T21*100,2))</f>
        <v>99.15</v>
      </c>
      <c r="W21" s="67">
        <f>+IF(ISERR(U21/S21*100),"N/A",ROUND(U21/S21*100,2))</f>
        <v>92.41</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688</v>
      </c>
      <c r="F25" s="53"/>
      <c r="G25" s="53"/>
      <c r="H25" s="41"/>
      <c r="I25" s="41"/>
      <c r="J25" s="41"/>
      <c r="K25" s="41"/>
      <c r="L25" s="41"/>
      <c r="M25" s="41"/>
      <c r="N25" s="41"/>
      <c r="O25" s="41"/>
      <c r="P25" s="42"/>
      <c r="Q25" s="42"/>
      <c r="R25" s="43" t="s">
        <v>890</v>
      </c>
      <c r="S25" s="44" t="s">
        <v>12</v>
      </c>
      <c r="T25" s="42"/>
      <c r="U25" s="44" t="s">
        <v>888</v>
      </c>
      <c r="V25" s="42"/>
      <c r="W25" s="64">
        <f>+IF(ISERR(U25/R25*100),"N/A",ROUND(U25/R25*100,2))</f>
        <v>43.81</v>
      </c>
    </row>
    <row r="26" spans="2:27" ht="26.25" customHeight="1" thickBot="1" x14ac:dyDescent="0.25">
      <c r="B26" s="167" t="s">
        <v>73</v>
      </c>
      <c r="C26" s="168"/>
      <c r="D26" s="168"/>
      <c r="E26" s="63" t="s">
        <v>688</v>
      </c>
      <c r="F26" s="63"/>
      <c r="G26" s="63"/>
      <c r="H26" s="61"/>
      <c r="I26" s="61"/>
      <c r="J26" s="61"/>
      <c r="K26" s="61"/>
      <c r="L26" s="61"/>
      <c r="M26" s="61"/>
      <c r="N26" s="61"/>
      <c r="O26" s="61"/>
      <c r="P26" s="60"/>
      <c r="Q26" s="60"/>
      <c r="R26" s="59" t="s">
        <v>890</v>
      </c>
      <c r="S26" s="58" t="s">
        <v>889</v>
      </c>
      <c r="T26" s="57">
        <f>+IF(ISERR(S26/R26*100),"N/A",ROUND(S26/R26*100,2))</f>
        <v>44.32</v>
      </c>
      <c r="U26" s="58" t="s">
        <v>888</v>
      </c>
      <c r="V26" s="57">
        <f>+IF(ISERR(U26/S26*100),"N/A",ROUND(U26/S26*100,2))</f>
        <v>98.86</v>
      </c>
      <c r="W26" s="56">
        <f>+IF(ISERR(U26/R26*100),"N/A",ROUND(U26/R26*100,2))</f>
        <v>43.81</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887</v>
      </c>
      <c r="C28" s="122"/>
      <c r="D28" s="122"/>
      <c r="E28" s="122"/>
      <c r="F28" s="122"/>
      <c r="G28" s="122"/>
      <c r="H28" s="122"/>
      <c r="I28" s="122"/>
      <c r="J28" s="122"/>
      <c r="K28" s="122"/>
      <c r="L28" s="122"/>
      <c r="M28" s="122"/>
      <c r="N28" s="122"/>
      <c r="O28" s="122"/>
      <c r="P28" s="122"/>
      <c r="Q28" s="122"/>
      <c r="R28" s="122"/>
      <c r="S28" s="122"/>
      <c r="T28" s="122"/>
      <c r="U28" s="122"/>
      <c r="V28" s="122"/>
      <c r="W28" s="156"/>
    </row>
    <row r="29" spans="2:27" ht="29.2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886</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885</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C35"/>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914</v>
      </c>
      <c r="M4" s="86" t="s">
        <v>913</v>
      </c>
      <c r="N4" s="86"/>
      <c r="O4" s="86"/>
      <c r="P4" s="86"/>
      <c r="Q4" s="87"/>
      <c r="R4" s="19"/>
      <c r="S4" s="88" t="s">
        <v>10</v>
      </c>
      <c r="T4" s="89"/>
      <c r="U4" s="89"/>
      <c r="V4" s="90" t="s">
        <v>912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877</v>
      </c>
      <c r="D6" s="92" t="s">
        <v>882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911</v>
      </c>
      <c r="K8" s="26" t="s">
        <v>21</v>
      </c>
      <c r="L8" s="26" t="s">
        <v>910</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80.75" customHeight="1" thickTop="1" thickBot="1" x14ac:dyDescent="0.25">
      <c r="B10" s="27" t="s">
        <v>22</v>
      </c>
      <c r="C10" s="90" t="s">
        <v>909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879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908</v>
      </c>
      <c r="C21" s="118"/>
      <c r="D21" s="118"/>
      <c r="E21" s="118"/>
      <c r="F21" s="118"/>
      <c r="G21" s="118"/>
      <c r="H21" s="118"/>
      <c r="I21" s="118"/>
      <c r="J21" s="118"/>
      <c r="K21" s="118"/>
      <c r="L21" s="118"/>
      <c r="M21" s="119" t="s">
        <v>877</v>
      </c>
      <c r="N21" s="119"/>
      <c r="O21" s="119" t="s">
        <v>49</v>
      </c>
      <c r="P21" s="119"/>
      <c r="Q21" s="120" t="s">
        <v>50</v>
      </c>
      <c r="R21" s="120"/>
      <c r="S21" s="34" t="s">
        <v>54</v>
      </c>
      <c r="T21" s="34" t="s">
        <v>59</v>
      </c>
      <c r="U21" s="34" t="s">
        <v>59</v>
      </c>
      <c r="V21" s="34" t="str">
        <f>+IF(ISERR(U21/T21*100),"N/A",ROUND(U21/T21*100,2))</f>
        <v>N/A</v>
      </c>
      <c r="W21" s="67">
        <f>+IF(ISERR(U21/S21*100),"N/A",ROUND(U21/S21*100,2))</f>
        <v>0</v>
      </c>
    </row>
    <row r="22" spans="2:27" ht="56.25" customHeight="1" x14ac:dyDescent="0.2">
      <c r="B22" s="152" t="s">
        <v>907</v>
      </c>
      <c r="C22" s="118"/>
      <c r="D22" s="118"/>
      <c r="E22" s="118"/>
      <c r="F22" s="118"/>
      <c r="G22" s="118"/>
      <c r="H22" s="118"/>
      <c r="I22" s="118"/>
      <c r="J22" s="118"/>
      <c r="K22" s="118"/>
      <c r="L22" s="118"/>
      <c r="M22" s="119" t="s">
        <v>877</v>
      </c>
      <c r="N22" s="119"/>
      <c r="O22" s="119" t="s">
        <v>49</v>
      </c>
      <c r="P22" s="119"/>
      <c r="Q22" s="120" t="s">
        <v>50</v>
      </c>
      <c r="R22" s="120"/>
      <c r="S22" s="34" t="s">
        <v>54</v>
      </c>
      <c r="T22" s="34" t="s">
        <v>59</v>
      </c>
      <c r="U22" s="34" t="s">
        <v>59</v>
      </c>
      <c r="V22" s="34" t="str">
        <f>+IF(ISERR(U22/T22*100),"N/A",ROUND(U22/T22*100,2))</f>
        <v>N/A</v>
      </c>
      <c r="W22" s="67">
        <f>+IF(ISERR(U22/S22*100),"N/A",ROUND(U22/S22*100,2))</f>
        <v>0</v>
      </c>
    </row>
    <row r="23" spans="2:27" ht="56.25" customHeight="1" thickBot="1" x14ac:dyDescent="0.25">
      <c r="B23" s="152" t="s">
        <v>906</v>
      </c>
      <c r="C23" s="118"/>
      <c r="D23" s="118"/>
      <c r="E23" s="118"/>
      <c r="F23" s="118"/>
      <c r="G23" s="118"/>
      <c r="H23" s="118"/>
      <c r="I23" s="118"/>
      <c r="J23" s="118"/>
      <c r="K23" s="118"/>
      <c r="L23" s="118"/>
      <c r="M23" s="119" t="s">
        <v>877</v>
      </c>
      <c r="N23" s="119"/>
      <c r="O23" s="119" t="s">
        <v>49</v>
      </c>
      <c r="P23" s="119"/>
      <c r="Q23" s="120" t="s">
        <v>50</v>
      </c>
      <c r="R23" s="120"/>
      <c r="S23" s="34" t="s">
        <v>54</v>
      </c>
      <c r="T23" s="34" t="s">
        <v>530</v>
      </c>
      <c r="U23" s="34" t="s">
        <v>530</v>
      </c>
      <c r="V23" s="34">
        <f>+IF(ISERR(U23/T23*100),"N/A",ROUND(U23/T23*100,2))</f>
        <v>100</v>
      </c>
      <c r="W23" s="67">
        <f>+IF(ISERR(U23/S23*100),"N/A",ROUND(U23/S23*100,2))</f>
        <v>29</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875</v>
      </c>
      <c r="F27" s="53"/>
      <c r="G27" s="53"/>
      <c r="H27" s="41"/>
      <c r="I27" s="41"/>
      <c r="J27" s="41"/>
      <c r="K27" s="41"/>
      <c r="L27" s="41"/>
      <c r="M27" s="41"/>
      <c r="N27" s="41"/>
      <c r="O27" s="41"/>
      <c r="P27" s="42"/>
      <c r="Q27" s="42"/>
      <c r="R27" s="43" t="s">
        <v>905</v>
      </c>
      <c r="S27" s="44" t="s">
        <v>12</v>
      </c>
      <c r="T27" s="42"/>
      <c r="U27" s="44" t="s">
        <v>904</v>
      </c>
      <c r="V27" s="42"/>
      <c r="W27" s="64">
        <f>+IF(ISERR(U27/R27*100),"N/A",ROUND(U27/R27*100,2))</f>
        <v>17.36</v>
      </c>
    </row>
    <row r="28" spans="2:27" ht="26.25" customHeight="1" thickBot="1" x14ac:dyDescent="0.25">
      <c r="B28" s="167" t="s">
        <v>73</v>
      </c>
      <c r="C28" s="168"/>
      <c r="D28" s="168"/>
      <c r="E28" s="63" t="s">
        <v>875</v>
      </c>
      <c r="F28" s="63"/>
      <c r="G28" s="63"/>
      <c r="H28" s="61"/>
      <c r="I28" s="61"/>
      <c r="J28" s="61"/>
      <c r="K28" s="61"/>
      <c r="L28" s="61"/>
      <c r="M28" s="61"/>
      <c r="N28" s="61"/>
      <c r="O28" s="61"/>
      <c r="P28" s="60"/>
      <c r="Q28" s="60"/>
      <c r="R28" s="59" t="s">
        <v>905</v>
      </c>
      <c r="S28" s="58" t="s">
        <v>904</v>
      </c>
      <c r="T28" s="57">
        <f>+IF(ISERR(S28/R28*100),"N/A",ROUND(S28/R28*100,2))</f>
        <v>17.36</v>
      </c>
      <c r="U28" s="58" t="s">
        <v>904</v>
      </c>
      <c r="V28" s="57">
        <f>+IF(ISERR(U28/S28*100),"N/A",ROUND(U28/S28*100,2))</f>
        <v>100</v>
      </c>
      <c r="W28" s="56">
        <f>+IF(ISERR(U28/R28*100),"N/A",ROUND(U28/R28*100,2))</f>
        <v>17.36</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55" t="s">
        <v>903</v>
      </c>
      <c r="C30" s="122"/>
      <c r="D30" s="122"/>
      <c r="E30" s="122"/>
      <c r="F30" s="122"/>
      <c r="G30" s="122"/>
      <c r="H30" s="122"/>
      <c r="I30" s="122"/>
      <c r="J30" s="122"/>
      <c r="K30" s="122"/>
      <c r="L30" s="122"/>
      <c r="M30" s="122"/>
      <c r="N30" s="122"/>
      <c r="O30" s="122"/>
      <c r="P30" s="122"/>
      <c r="Q30" s="122"/>
      <c r="R30" s="122"/>
      <c r="S30" s="122"/>
      <c r="T30" s="122"/>
      <c r="U30" s="122"/>
      <c r="V30" s="122"/>
      <c r="W30" s="156"/>
    </row>
    <row r="31" spans="2:27" ht="42.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902</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901</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3.5" thickBot="1" x14ac:dyDescent="0.25">
      <c r="B35" s="159"/>
      <c r="C35" s="160"/>
      <c r="D35" s="160"/>
      <c r="E35" s="160"/>
      <c r="F35" s="160"/>
      <c r="G35" s="160"/>
      <c r="H35" s="160"/>
      <c r="I35" s="160"/>
      <c r="J35" s="160"/>
      <c r="K35" s="160"/>
      <c r="L35" s="160"/>
      <c r="M35" s="160"/>
      <c r="N35" s="160"/>
      <c r="O35" s="160"/>
      <c r="P35" s="160"/>
      <c r="Q35" s="160"/>
      <c r="R35" s="160"/>
      <c r="S35" s="160"/>
      <c r="T35" s="160"/>
      <c r="U35" s="160"/>
      <c r="V35" s="160"/>
      <c r="W35" s="161"/>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AC50"/>
  <sheetViews>
    <sheetView view="pageBreakPreview" topLeftCell="A4"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959</v>
      </c>
      <c r="M4" s="86" t="s">
        <v>958</v>
      </c>
      <c r="N4" s="86"/>
      <c r="O4" s="86"/>
      <c r="P4" s="86"/>
      <c r="Q4" s="87"/>
      <c r="R4" s="19"/>
      <c r="S4" s="88" t="s">
        <v>10</v>
      </c>
      <c r="T4" s="89"/>
      <c r="U4" s="89"/>
      <c r="V4" s="90" t="s">
        <v>957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944</v>
      </c>
      <c r="D6" s="92" t="s">
        <v>956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702</v>
      </c>
      <c r="D7" s="79" t="s">
        <v>713</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821</v>
      </c>
      <c r="D8" s="79" t="s">
        <v>845</v>
      </c>
      <c r="E8" s="79"/>
      <c r="F8" s="79"/>
      <c r="G8" s="79"/>
      <c r="H8" s="79"/>
      <c r="I8" s="55"/>
      <c r="J8" s="26" t="s">
        <v>955</v>
      </c>
      <c r="K8" s="26" t="s">
        <v>718</v>
      </c>
      <c r="L8" s="26" t="s">
        <v>954</v>
      </c>
      <c r="M8" s="26" t="s">
        <v>718</v>
      </c>
      <c r="N8" s="25"/>
      <c r="O8" s="55"/>
      <c r="P8" s="140" t="s">
        <v>12</v>
      </c>
      <c r="Q8" s="140"/>
      <c r="R8" s="140"/>
      <c r="S8" s="140"/>
      <c r="T8" s="140"/>
      <c r="U8" s="140"/>
      <c r="V8" s="140"/>
      <c r="W8" s="140"/>
    </row>
    <row r="9" spans="1:29" ht="30" customHeight="1" x14ac:dyDescent="0.2">
      <c r="B9" s="71"/>
      <c r="C9" s="21" t="s">
        <v>700</v>
      </c>
      <c r="D9" s="79" t="s">
        <v>712</v>
      </c>
      <c r="E9" s="79"/>
      <c r="F9" s="79"/>
      <c r="G9" s="79"/>
      <c r="H9" s="79"/>
      <c r="I9" s="79" t="s">
        <v>12</v>
      </c>
      <c r="J9" s="79"/>
      <c r="K9" s="79"/>
      <c r="L9" s="79"/>
      <c r="M9" s="79"/>
      <c r="N9" s="79"/>
      <c r="O9" s="79"/>
      <c r="P9" s="79"/>
      <c r="Q9" s="79"/>
      <c r="R9" s="79"/>
      <c r="S9" s="79"/>
      <c r="T9" s="79"/>
      <c r="U9" s="79"/>
      <c r="V9" s="79"/>
      <c r="W9" s="140"/>
    </row>
    <row r="10" spans="1:29" ht="25.5" customHeight="1" thickBot="1" x14ac:dyDescent="0.25">
      <c r="B10" s="71"/>
      <c r="C10" s="140" t="s">
        <v>12</v>
      </c>
      <c r="D10" s="140"/>
      <c r="E10" s="140"/>
      <c r="F10" s="140"/>
      <c r="G10" s="140"/>
      <c r="H10" s="140"/>
      <c r="I10" s="140"/>
      <c r="J10" s="140"/>
      <c r="K10" s="140"/>
      <c r="L10" s="140"/>
      <c r="M10" s="140"/>
      <c r="N10" s="140"/>
      <c r="O10" s="140"/>
      <c r="P10" s="140"/>
      <c r="Q10" s="140"/>
      <c r="R10" s="140"/>
      <c r="S10" s="140"/>
      <c r="T10" s="140"/>
      <c r="U10" s="140"/>
      <c r="V10" s="140"/>
      <c r="W10" s="140"/>
    </row>
    <row r="11" spans="1:29" ht="368.25" customHeight="1" thickTop="1" thickBot="1" x14ac:dyDescent="0.25">
      <c r="B11" s="27" t="s">
        <v>22</v>
      </c>
      <c r="C11" s="90" t="s">
        <v>953</v>
      </c>
      <c r="D11" s="90"/>
      <c r="E11" s="90"/>
      <c r="F11" s="90"/>
      <c r="G11" s="90"/>
      <c r="H11" s="90"/>
      <c r="I11" s="90"/>
      <c r="J11" s="90"/>
      <c r="K11" s="90"/>
      <c r="L11" s="90"/>
      <c r="M11" s="90"/>
      <c r="N11" s="90"/>
      <c r="O11" s="90"/>
      <c r="P11" s="90"/>
      <c r="Q11" s="90"/>
      <c r="R11" s="90"/>
      <c r="S11" s="90"/>
      <c r="T11" s="90"/>
      <c r="U11" s="90"/>
      <c r="V11" s="90"/>
      <c r="W11" s="91"/>
    </row>
    <row r="12" spans="1:29" ht="9" customHeight="1" thickTop="1" thickBot="1" x14ac:dyDescent="0.25"/>
    <row r="13" spans="1:29" ht="21.75" customHeight="1" thickTop="1" thickBot="1" x14ac:dyDescent="0.25">
      <c r="B13" s="11" t="s">
        <v>24</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41" t="s">
        <v>25</v>
      </c>
      <c r="C14" s="95"/>
      <c r="D14" s="95"/>
      <c r="E14" s="95"/>
      <c r="F14" s="95"/>
      <c r="G14" s="95"/>
      <c r="H14" s="95"/>
      <c r="I14" s="95"/>
      <c r="J14" s="28"/>
      <c r="K14" s="95" t="s">
        <v>26</v>
      </c>
      <c r="L14" s="95"/>
      <c r="M14" s="95"/>
      <c r="N14" s="95"/>
      <c r="O14" s="95"/>
      <c r="P14" s="95"/>
      <c r="Q14" s="95"/>
      <c r="R14" s="29"/>
      <c r="S14" s="95" t="s">
        <v>27</v>
      </c>
      <c r="T14" s="95"/>
      <c r="U14" s="95"/>
      <c r="V14" s="95"/>
      <c r="W14" s="142"/>
    </row>
    <row r="15" spans="1:29" ht="69" customHeight="1" x14ac:dyDescent="0.2">
      <c r="B15" s="70" t="s">
        <v>28</v>
      </c>
      <c r="C15" s="92" t="s">
        <v>12</v>
      </c>
      <c r="D15" s="92"/>
      <c r="E15" s="92"/>
      <c r="F15" s="92"/>
      <c r="G15" s="92"/>
      <c r="H15" s="92"/>
      <c r="I15" s="92"/>
      <c r="J15" s="30"/>
      <c r="K15" s="30" t="s">
        <v>29</v>
      </c>
      <c r="L15" s="92" t="s">
        <v>12</v>
      </c>
      <c r="M15" s="92"/>
      <c r="N15" s="92"/>
      <c r="O15" s="92"/>
      <c r="P15" s="92"/>
      <c r="Q15" s="92"/>
      <c r="R15" s="55"/>
      <c r="S15" s="30" t="s">
        <v>30</v>
      </c>
      <c r="T15" s="143" t="s">
        <v>952</v>
      </c>
      <c r="U15" s="143"/>
      <c r="V15" s="143"/>
      <c r="W15" s="143"/>
    </row>
    <row r="16" spans="1:29" ht="86.25" customHeight="1" x14ac:dyDescent="0.2">
      <c r="B16" s="70" t="s">
        <v>32</v>
      </c>
      <c r="C16" s="92" t="s">
        <v>12</v>
      </c>
      <c r="D16" s="92"/>
      <c r="E16" s="92"/>
      <c r="F16" s="92"/>
      <c r="G16" s="92"/>
      <c r="H16" s="92"/>
      <c r="I16" s="92"/>
      <c r="J16" s="30"/>
      <c r="K16" s="30" t="s">
        <v>32</v>
      </c>
      <c r="L16" s="92" t="s">
        <v>12</v>
      </c>
      <c r="M16" s="92"/>
      <c r="N16" s="92"/>
      <c r="O16" s="92"/>
      <c r="P16" s="92"/>
      <c r="Q16" s="92"/>
      <c r="R16" s="55"/>
      <c r="S16" s="30" t="s">
        <v>33</v>
      </c>
      <c r="T16" s="143" t="s">
        <v>12</v>
      </c>
      <c r="U16" s="143"/>
      <c r="V16" s="143"/>
      <c r="W16" s="143"/>
    </row>
    <row r="17" spans="2:27" ht="25.5" customHeight="1" thickBot="1" x14ac:dyDescent="0.25">
      <c r="B17" s="69" t="s">
        <v>34</v>
      </c>
      <c r="C17" s="98" t="s">
        <v>12</v>
      </c>
      <c r="D17" s="98"/>
      <c r="E17" s="98"/>
      <c r="F17" s="98"/>
      <c r="G17" s="98"/>
      <c r="H17" s="98"/>
      <c r="I17" s="98"/>
      <c r="J17" s="98"/>
      <c r="K17" s="98"/>
      <c r="L17" s="98"/>
      <c r="M17" s="98"/>
      <c r="N17" s="98"/>
      <c r="O17" s="98"/>
      <c r="P17" s="98"/>
      <c r="Q17" s="98"/>
      <c r="R17" s="98"/>
      <c r="S17" s="98"/>
      <c r="T17" s="98"/>
      <c r="U17" s="98"/>
      <c r="V17" s="98"/>
      <c r="W17" s="144"/>
    </row>
    <row r="18" spans="2:27" ht="21.75" customHeight="1" thickTop="1" thickBot="1" x14ac:dyDescent="0.25">
      <c r="B18" s="11" t="s">
        <v>35</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45" t="s">
        <v>36</v>
      </c>
      <c r="C19" s="101"/>
      <c r="D19" s="101"/>
      <c r="E19" s="101"/>
      <c r="F19" s="101"/>
      <c r="G19" s="101"/>
      <c r="H19" s="101"/>
      <c r="I19" s="101"/>
      <c r="J19" s="101"/>
      <c r="K19" s="101"/>
      <c r="L19" s="101"/>
      <c r="M19" s="101"/>
      <c r="N19" s="101"/>
      <c r="O19" s="101"/>
      <c r="P19" s="101"/>
      <c r="Q19" s="101"/>
      <c r="R19" s="101"/>
      <c r="S19" s="101"/>
      <c r="T19" s="102"/>
      <c r="U19" s="103" t="s">
        <v>37</v>
      </c>
      <c r="V19" s="104"/>
      <c r="W19" s="146"/>
    </row>
    <row r="20" spans="2:27" ht="14.25" customHeight="1" x14ac:dyDescent="0.2">
      <c r="B20" s="153" t="s">
        <v>38</v>
      </c>
      <c r="C20" s="107"/>
      <c r="D20" s="107"/>
      <c r="E20" s="107"/>
      <c r="F20" s="107"/>
      <c r="G20" s="107"/>
      <c r="H20" s="107"/>
      <c r="I20" s="107"/>
      <c r="J20" s="107"/>
      <c r="K20" s="107"/>
      <c r="L20" s="107"/>
      <c r="M20" s="107" t="s">
        <v>39</v>
      </c>
      <c r="N20" s="107"/>
      <c r="O20" s="107" t="s">
        <v>40</v>
      </c>
      <c r="P20" s="107"/>
      <c r="Q20" s="107" t="s">
        <v>41</v>
      </c>
      <c r="R20" s="107"/>
      <c r="S20" s="107" t="s">
        <v>42</v>
      </c>
      <c r="T20" s="110" t="s">
        <v>43</v>
      </c>
      <c r="U20" s="112" t="s">
        <v>44</v>
      </c>
      <c r="V20" s="114" t="s">
        <v>45</v>
      </c>
      <c r="W20" s="150" t="s">
        <v>46</v>
      </c>
    </row>
    <row r="21" spans="2:27" ht="27" customHeight="1" thickBot="1" x14ac:dyDescent="0.25">
      <c r="B21" s="154"/>
      <c r="C21" s="149"/>
      <c r="D21" s="149"/>
      <c r="E21" s="149"/>
      <c r="F21" s="149"/>
      <c r="G21" s="149"/>
      <c r="H21" s="149"/>
      <c r="I21" s="149"/>
      <c r="J21" s="149"/>
      <c r="K21" s="149"/>
      <c r="L21" s="149"/>
      <c r="M21" s="149"/>
      <c r="N21" s="149"/>
      <c r="O21" s="149"/>
      <c r="P21" s="149"/>
      <c r="Q21" s="149"/>
      <c r="R21" s="149"/>
      <c r="S21" s="149"/>
      <c r="T21" s="147"/>
      <c r="U21" s="148"/>
      <c r="V21" s="149"/>
      <c r="W21" s="151"/>
      <c r="Z21" s="33" t="s">
        <v>12</v>
      </c>
      <c r="AA21" s="33" t="s">
        <v>47</v>
      </c>
    </row>
    <row r="22" spans="2:27" ht="56.25" customHeight="1" x14ac:dyDescent="0.2">
      <c r="B22" s="152" t="s">
        <v>951</v>
      </c>
      <c r="C22" s="118"/>
      <c r="D22" s="118"/>
      <c r="E22" s="118"/>
      <c r="F22" s="118"/>
      <c r="G22" s="118"/>
      <c r="H22" s="118"/>
      <c r="I22" s="118"/>
      <c r="J22" s="118"/>
      <c r="K22" s="118"/>
      <c r="L22" s="118"/>
      <c r="M22" s="119" t="s">
        <v>944</v>
      </c>
      <c r="N22" s="119"/>
      <c r="O22" s="119" t="s">
        <v>49</v>
      </c>
      <c r="P22" s="119"/>
      <c r="Q22" s="120" t="s">
        <v>50</v>
      </c>
      <c r="R22" s="120"/>
      <c r="S22" s="34" t="s">
        <v>54</v>
      </c>
      <c r="T22" s="34" t="s">
        <v>950</v>
      </c>
      <c r="U22" s="34" t="s">
        <v>949</v>
      </c>
      <c r="V22" s="34">
        <f t="shared" ref="V22:V32" si="0">+IF(ISERR(U22/T22*100),"N/A",ROUND(U22/T22*100,2))</f>
        <v>102.29</v>
      </c>
      <c r="W22" s="67">
        <f t="shared" ref="W22:W32" si="1">+IF(ISERR(U22/S22*100),"N/A",ROUND(U22/S22*100,2))</f>
        <v>90.2</v>
      </c>
    </row>
    <row r="23" spans="2:27" ht="56.25" customHeight="1" x14ac:dyDescent="0.2">
      <c r="B23" s="152" t="s">
        <v>948</v>
      </c>
      <c r="C23" s="118"/>
      <c r="D23" s="118"/>
      <c r="E23" s="118"/>
      <c r="F23" s="118"/>
      <c r="G23" s="118"/>
      <c r="H23" s="118"/>
      <c r="I23" s="118"/>
      <c r="J23" s="118"/>
      <c r="K23" s="118"/>
      <c r="L23" s="118"/>
      <c r="M23" s="119" t="s">
        <v>944</v>
      </c>
      <c r="N23" s="119"/>
      <c r="O23" s="119" t="s">
        <v>947</v>
      </c>
      <c r="P23" s="119"/>
      <c r="Q23" s="120" t="s">
        <v>50</v>
      </c>
      <c r="R23" s="120"/>
      <c r="S23" s="34" t="s">
        <v>54</v>
      </c>
      <c r="T23" s="34" t="s">
        <v>104</v>
      </c>
      <c r="U23" s="34" t="s">
        <v>104</v>
      </c>
      <c r="V23" s="34">
        <f t="shared" si="0"/>
        <v>100</v>
      </c>
      <c r="W23" s="67">
        <f t="shared" si="1"/>
        <v>50</v>
      </c>
    </row>
    <row r="24" spans="2:27" ht="56.25" customHeight="1" x14ac:dyDescent="0.2">
      <c r="B24" s="152" t="s">
        <v>946</v>
      </c>
      <c r="C24" s="118"/>
      <c r="D24" s="118"/>
      <c r="E24" s="118"/>
      <c r="F24" s="118"/>
      <c r="G24" s="118"/>
      <c r="H24" s="118"/>
      <c r="I24" s="118"/>
      <c r="J24" s="118"/>
      <c r="K24" s="118"/>
      <c r="L24" s="118"/>
      <c r="M24" s="119" t="s">
        <v>944</v>
      </c>
      <c r="N24" s="119"/>
      <c r="O24" s="119" t="s">
        <v>49</v>
      </c>
      <c r="P24" s="119"/>
      <c r="Q24" s="120" t="s">
        <v>50</v>
      </c>
      <c r="R24" s="120"/>
      <c r="S24" s="34" t="s">
        <v>54</v>
      </c>
      <c r="T24" s="34" t="s">
        <v>59</v>
      </c>
      <c r="U24" s="34" t="s">
        <v>59</v>
      </c>
      <c r="V24" s="34" t="str">
        <f t="shared" si="0"/>
        <v>N/A</v>
      </c>
      <c r="W24" s="67">
        <f t="shared" si="1"/>
        <v>0</v>
      </c>
    </row>
    <row r="25" spans="2:27" ht="56.25" customHeight="1" x14ac:dyDescent="0.2">
      <c r="B25" s="152" t="s">
        <v>945</v>
      </c>
      <c r="C25" s="118"/>
      <c r="D25" s="118"/>
      <c r="E25" s="118"/>
      <c r="F25" s="118"/>
      <c r="G25" s="118"/>
      <c r="H25" s="118"/>
      <c r="I25" s="118"/>
      <c r="J25" s="118"/>
      <c r="K25" s="118"/>
      <c r="L25" s="118"/>
      <c r="M25" s="119" t="s">
        <v>944</v>
      </c>
      <c r="N25" s="119"/>
      <c r="O25" s="119" t="s">
        <v>49</v>
      </c>
      <c r="P25" s="119"/>
      <c r="Q25" s="120" t="s">
        <v>50</v>
      </c>
      <c r="R25" s="120"/>
      <c r="S25" s="34" t="s">
        <v>54</v>
      </c>
      <c r="T25" s="34" t="s">
        <v>943</v>
      </c>
      <c r="U25" s="34" t="s">
        <v>59</v>
      </c>
      <c r="V25" s="34">
        <f t="shared" si="0"/>
        <v>0</v>
      </c>
      <c r="W25" s="67">
        <f t="shared" si="1"/>
        <v>0</v>
      </c>
    </row>
    <row r="26" spans="2:27" ht="56.25" customHeight="1" x14ac:dyDescent="0.2">
      <c r="B26" s="152" t="s">
        <v>942</v>
      </c>
      <c r="C26" s="118"/>
      <c r="D26" s="118"/>
      <c r="E26" s="118"/>
      <c r="F26" s="118"/>
      <c r="G26" s="118"/>
      <c r="H26" s="118"/>
      <c r="I26" s="118"/>
      <c r="J26" s="118"/>
      <c r="K26" s="118"/>
      <c r="L26" s="118"/>
      <c r="M26" s="119" t="s">
        <v>702</v>
      </c>
      <c r="N26" s="119"/>
      <c r="O26" s="119" t="s">
        <v>49</v>
      </c>
      <c r="P26" s="119"/>
      <c r="Q26" s="120" t="s">
        <v>50</v>
      </c>
      <c r="R26" s="120"/>
      <c r="S26" s="34" t="s">
        <v>54</v>
      </c>
      <c r="T26" s="34" t="s">
        <v>59</v>
      </c>
      <c r="U26" s="34" t="s">
        <v>59</v>
      </c>
      <c r="V26" s="34" t="str">
        <f t="shared" si="0"/>
        <v>N/A</v>
      </c>
      <c r="W26" s="67">
        <f t="shared" si="1"/>
        <v>0</v>
      </c>
    </row>
    <row r="27" spans="2:27" ht="56.25" customHeight="1" x14ac:dyDescent="0.2">
      <c r="B27" s="152" t="s">
        <v>941</v>
      </c>
      <c r="C27" s="118"/>
      <c r="D27" s="118"/>
      <c r="E27" s="118"/>
      <c r="F27" s="118"/>
      <c r="G27" s="118"/>
      <c r="H27" s="118"/>
      <c r="I27" s="118"/>
      <c r="J27" s="118"/>
      <c r="K27" s="118"/>
      <c r="L27" s="118"/>
      <c r="M27" s="119" t="s">
        <v>821</v>
      </c>
      <c r="N27" s="119"/>
      <c r="O27" s="119" t="s">
        <v>49</v>
      </c>
      <c r="P27" s="119"/>
      <c r="Q27" s="120" t="s">
        <v>50</v>
      </c>
      <c r="R27" s="120"/>
      <c r="S27" s="34" t="s">
        <v>940</v>
      </c>
      <c r="T27" s="34" t="s">
        <v>940</v>
      </c>
      <c r="U27" s="34" t="s">
        <v>939</v>
      </c>
      <c r="V27" s="34">
        <f t="shared" si="0"/>
        <v>89.44</v>
      </c>
      <c r="W27" s="67">
        <f t="shared" si="1"/>
        <v>89.44</v>
      </c>
    </row>
    <row r="28" spans="2:27" ht="56.25" customHeight="1" x14ac:dyDescent="0.2">
      <c r="B28" s="152" t="s">
        <v>938</v>
      </c>
      <c r="C28" s="118"/>
      <c r="D28" s="118"/>
      <c r="E28" s="118"/>
      <c r="F28" s="118"/>
      <c r="G28" s="118"/>
      <c r="H28" s="118"/>
      <c r="I28" s="118"/>
      <c r="J28" s="118"/>
      <c r="K28" s="118"/>
      <c r="L28" s="118"/>
      <c r="M28" s="119" t="s">
        <v>821</v>
      </c>
      <c r="N28" s="119"/>
      <c r="O28" s="119" t="s">
        <v>49</v>
      </c>
      <c r="P28" s="119"/>
      <c r="Q28" s="120" t="s">
        <v>50</v>
      </c>
      <c r="R28" s="120"/>
      <c r="S28" s="34" t="s">
        <v>937</v>
      </c>
      <c r="T28" s="34" t="s">
        <v>936</v>
      </c>
      <c r="U28" s="34" t="s">
        <v>54</v>
      </c>
      <c r="V28" s="34">
        <f t="shared" si="0"/>
        <v>121.43</v>
      </c>
      <c r="W28" s="67">
        <f t="shared" si="1"/>
        <v>123.15</v>
      </c>
    </row>
    <row r="29" spans="2:27" ht="56.25" customHeight="1" x14ac:dyDescent="0.2">
      <c r="B29" s="152" t="s">
        <v>935</v>
      </c>
      <c r="C29" s="118"/>
      <c r="D29" s="118"/>
      <c r="E29" s="118"/>
      <c r="F29" s="118"/>
      <c r="G29" s="118"/>
      <c r="H29" s="118"/>
      <c r="I29" s="118"/>
      <c r="J29" s="118"/>
      <c r="K29" s="118"/>
      <c r="L29" s="118"/>
      <c r="M29" s="119" t="s">
        <v>821</v>
      </c>
      <c r="N29" s="119"/>
      <c r="O29" s="119" t="s">
        <v>49</v>
      </c>
      <c r="P29" s="119"/>
      <c r="Q29" s="120" t="s">
        <v>50</v>
      </c>
      <c r="R29" s="120"/>
      <c r="S29" s="34" t="s">
        <v>934</v>
      </c>
      <c r="T29" s="34" t="s">
        <v>934</v>
      </c>
      <c r="U29" s="34" t="s">
        <v>467</v>
      </c>
      <c r="V29" s="34">
        <f t="shared" si="0"/>
        <v>295.83</v>
      </c>
      <c r="W29" s="67">
        <f t="shared" si="1"/>
        <v>295.83</v>
      </c>
    </row>
    <row r="30" spans="2:27" ht="56.25" customHeight="1" x14ac:dyDescent="0.2">
      <c r="B30" s="152" t="s">
        <v>933</v>
      </c>
      <c r="C30" s="118"/>
      <c r="D30" s="118"/>
      <c r="E30" s="118"/>
      <c r="F30" s="118"/>
      <c r="G30" s="118"/>
      <c r="H30" s="118"/>
      <c r="I30" s="118"/>
      <c r="J30" s="118"/>
      <c r="K30" s="118"/>
      <c r="L30" s="118"/>
      <c r="M30" s="119" t="s">
        <v>821</v>
      </c>
      <c r="N30" s="119"/>
      <c r="O30" s="119" t="s">
        <v>49</v>
      </c>
      <c r="P30" s="119"/>
      <c r="Q30" s="120" t="s">
        <v>50</v>
      </c>
      <c r="R30" s="120"/>
      <c r="S30" s="34" t="s">
        <v>932</v>
      </c>
      <c r="T30" s="34" t="s">
        <v>932</v>
      </c>
      <c r="U30" s="34" t="s">
        <v>931</v>
      </c>
      <c r="V30" s="34">
        <f t="shared" si="0"/>
        <v>97.78</v>
      </c>
      <c r="W30" s="67">
        <f t="shared" si="1"/>
        <v>97.78</v>
      </c>
    </row>
    <row r="31" spans="2:27" ht="56.25" customHeight="1" x14ac:dyDescent="0.2">
      <c r="B31" s="152" t="s">
        <v>930</v>
      </c>
      <c r="C31" s="118"/>
      <c r="D31" s="118"/>
      <c r="E31" s="118"/>
      <c r="F31" s="118"/>
      <c r="G31" s="118"/>
      <c r="H31" s="118"/>
      <c r="I31" s="118"/>
      <c r="J31" s="118"/>
      <c r="K31" s="118"/>
      <c r="L31" s="118"/>
      <c r="M31" s="119" t="s">
        <v>821</v>
      </c>
      <c r="N31" s="119"/>
      <c r="O31" s="119" t="s">
        <v>49</v>
      </c>
      <c r="P31" s="119"/>
      <c r="Q31" s="120" t="s">
        <v>50</v>
      </c>
      <c r="R31" s="120"/>
      <c r="S31" s="34" t="s">
        <v>104</v>
      </c>
      <c r="T31" s="34" t="s">
        <v>104</v>
      </c>
      <c r="U31" s="34" t="s">
        <v>929</v>
      </c>
      <c r="V31" s="34">
        <f t="shared" si="0"/>
        <v>75.8</v>
      </c>
      <c r="W31" s="67">
        <f t="shared" si="1"/>
        <v>75.8</v>
      </c>
    </row>
    <row r="32" spans="2:27" ht="56.25" customHeight="1" thickBot="1" x14ac:dyDescent="0.25">
      <c r="B32" s="152" t="s">
        <v>928</v>
      </c>
      <c r="C32" s="118"/>
      <c r="D32" s="118"/>
      <c r="E32" s="118"/>
      <c r="F32" s="118"/>
      <c r="G32" s="118"/>
      <c r="H32" s="118"/>
      <c r="I32" s="118"/>
      <c r="J32" s="118"/>
      <c r="K32" s="118"/>
      <c r="L32" s="118"/>
      <c r="M32" s="119" t="s">
        <v>700</v>
      </c>
      <c r="N32" s="119"/>
      <c r="O32" s="119" t="s">
        <v>927</v>
      </c>
      <c r="P32" s="119"/>
      <c r="Q32" s="120" t="s">
        <v>50</v>
      </c>
      <c r="R32" s="120"/>
      <c r="S32" s="34" t="s">
        <v>670</v>
      </c>
      <c r="T32" s="34" t="s">
        <v>670</v>
      </c>
      <c r="U32" s="34" t="s">
        <v>670</v>
      </c>
      <c r="V32" s="34">
        <f t="shared" si="0"/>
        <v>100</v>
      </c>
      <c r="W32" s="67">
        <f t="shared" si="1"/>
        <v>100</v>
      </c>
    </row>
    <row r="33" spans="2:25" ht="21.75" customHeight="1" thickTop="1" thickBot="1" x14ac:dyDescent="0.25">
      <c r="B33" s="11" t="s">
        <v>62</v>
      </c>
      <c r="C33" s="12"/>
      <c r="D33" s="12"/>
      <c r="E33" s="12"/>
      <c r="F33" s="12"/>
      <c r="G33" s="12"/>
      <c r="H33" s="13"/>
      <c r="I33" s="13"/>
      <c r="J33" s="13"/>
      <c r="K33" s="13"/>
      <c r="L33" s="13"/>
      <c r="M33" s="13"/>
      <c r="N33" s="13"/>
      <c r="O33" s="13"/>
      <c r="P33" s="13"/>
      <c r="Q33" s="13"/>
      <c r="R33" s="13"/>
      <c r="S33" s="13"/>
      <c r="T33" s="13"/>
      <c r="U33" s="13"/>
      <c r="V33" s="13"/>
      <c r="W33" s="14"/>
      <c r="X33" s="36"/>
    </row>
    <row r="34" spans="2:25" ht="29.25" customHeight="1" thickTop="1" thickBot="1" x14ac:dyDescent="0.25">
      <c r="B34" s="162" t="s">
        <v>63</v>
      </c>
      <c r="C34" s="128"/>
      <c r="D34" s="128"/>
      <c r="E34" s="128"/>
      <c r="F34" s="128"/>
      <c r="G34" s="128"/>
      <c r="H34" s="128"/>
      <c r="I34" s="128"/>
      <c r="J34" s="128"/>
      <c r="K34" s="128"/>
      <c r="L34" s="128"/>
      <c r="M34" s="128"/>
      <c r="N34" s="128"/>
      <c r="O34" s="128"/>
      <c r="P34" s="128"/>
      <c r="Q34" s="129"/>
      <c r="R34" s="37" t="s">
        <v>42</v>
      </c>
      <c r="S34" s="104" t="s">
        <v>43</v>
      </c>
      <c r="T34" s="104"/>
      <c r="U34" s="54" t="s">
        <v>64</v>
      </c>
      <c r="V34" s="103" t="s">
        <v>65</v>
      </c>
      <c r="W34" s="146"/>
    </row>
    <row r="35" spans="2:25" ht="30.75" customHeight="1" thickBot="1" x14ac:dyDescent="0.25">
      <c r="B35" s="163"/>
      <c r="C35" s="164"/>
      <c r="D35" s="164"/>
      <c r="E35" s="164"/>
      <c r="F35" s="164"/>
      <c r="G35" s="164"/>
      <c r="H35" s="164"/>
      <c r="I35" s="164"/>
      <c r="J35" s="164"/>
      <c r="K35" s="164"/>
      <c r="L35" s="164"/>
      <c r="M35" s="164"/>
      <c r="N35" s="164"/>
      <c r="O35" s="164"/>
      <c r="P35" s="164"/>
      <c r="Q35" s="165"/>
      <c r="R35" s="68" t="s">
        <v>66</v>
      </c>
      <c r="S35" s="68" t="s">
        <v>66</v>
      </c>
      <c r="T35" s="68" t="s">
        <v>49</v>
      </c>
      <c r="U35" s="68" t="s">
        <v>66</v>
      </c>
      <c r="V35" s="68" t="s">
        <v>67</v>
      </c>
      <c r="W35" s="65" t="s">
        <v>68</v>
      </c>
      <c r="Y35" s="36"/>
    </row>
    <row r="36" spans="2:25" ht="23.25" customHeight="1" thickBot="1" x14ac:dyDescent="0.25">
      <c r="B36" s="166" t="s">
        <v>69</v>
      </c>
      <c r="C36" s="134"/>
      <c r="D36" s="134"/>
      <c r="E36" s="53" t="s">
        <v>925</v>
      </c>
      <c r="F36" s="53"/>
      <c r="G36" s="53"/>
      <c r="H36" s="41"/>
      <c r="I36" s="41"/>
      <c r="J36" s="41"/>
      <c r="K36" s="41"/>
      <c r="L36" s="41"/>
      <c r="M36" s="41"/>
      <c r="N36" s="41"/>
      <c r="O36" s="41"/>
      <c r="P36" s="42"/>
      <c r="Q36" s="42"/>
      <c r="R36" s="43" t="s">
        <v>926</v>
      </c>
      <c r="S36" s="44" t="s">
        <v>12</v>
      </c>
      <c r="T36" s="42"/>
      <c r="U36" s="44" t="s">
        <v>923</v>
      </c>
      <c r="V36" s="42"/>
      <c r="W36" s="64">
        <f t="shared" ref="W36:W43" si="2">+IF(ISERR(U36/R36*100),"N/A",ROUND(U36/R36*100,2))</f>
        <v>18.03</v>
      </c>
    </row>
    <row r="37" spans="2:25" ht="26.25" customHeight="1" x14ac:dyDescent="0.2">
      <c r="B37" s="167" t="s">
        <v>73</v>
      </c>
      <c r="C37" s="168"/>
      <c r="D37" s="168"/>
      <c r="E37" s="63" t="s">
        <v>925</v>
      </c>
      <c r="F37" s="63"/>
      <c r="G37" s="63"/>
      <c r="H37" s="61"/>
      <c r="I37" s="61"/>
      <c r="J37" s="61"/>
      <c r="K37" s="61"/>
      <c r="L37" s="61"/>
      <c r="M37" s="61"/>
      <c r="N37" s="61"/>
      <c r="O37" s="61"/>
      <c r="P37" s="60"/>
      <c r="Q37" s="60"/>
      <c r="R37" s="59" t="s">
        <v>924</v>
      </c>
      <c r="S37" s="58" t="s">
        <v>923</v>
      </c>
      <c r="T37" s="57">
        <f>+IF(ISERR(S37/R37*100),"N/A",ROUND(S37/R37*100,2))</f>
        <v>22.33</v>
      </c>
      <c r="U37" s="58" t="s">
        <v>923</v>
      </c>
      <c r="V37" s="57">
        <f>+IF(ISERR(U37/S37*100),"N/A",ROUND(U37/S37*100,2))</f>
        <v>100</v>
      </c>
      <c r="W37" s="56">
        <f t="shared" si="2"/>
        <v>22.33</v>
      </c>
    </row>
    <row r="38" spans="2:25" ht="23.25" customHeight="1" thickBot="1" x14ac:dyDescent="0.25">
      <c r="B38" s="166" t="s">
        <v>69</v>
      </c>
      <c r="C38" s="134"/>
      <c r="D38" s="134"/>
      <c r="E38" s="53" t="s">
        <v>691</v>
      </c>
      <c r="F38" s="53"/>
      <c r="G38" s="53"/>
      <c r="H38" s="41"/>
      <c r="I38" s="41"/>
      <c r="J38" s="41"/>
      <c r="K38" s="41"/>
      <c r="L38" s="41"/>
      <c r="M38" s="41"/>
      <c r="N38" s="41"/>
      <c r="O38" s="41"/>
      <c r="P38" s="42"/>
      <c r="Q38" s="42"/>
      <c r="R38" s="43" t="s">
        <v>129</v>
      </c>
      <c r="S38" s="44" t="s">
        <v>12</v>
      </c>
      <c r="T38" s="42"/>
      <c r="U38" s="44" t="s">
        <v>921</v>
      </c>
      <c r="V38" s="42"/>
      <c r="W38" s="64">
        <f t="shared" si="2"/>
        <v>8</v>
      </c>
    </row>
    <row r="39" spans="2:25" ht="26.25" customHeight="1" x14ac:dyDescent="0.2">
      <c r="B39" s="167" t="s">
        <v>73</v>
      </c>
      <c r="C39" s="168"/>
      <c r="D39" s="168"/>
      <c r="E39" s="63" t="s">
        <v>691</v>
      </c>
      <c r="F39" s="63"/>
      <c r="G39" s="63"/>
      <c r="H39" s="61"/>
      <c r="I39" s="61"/>
      <c r="J39" s="61"/>
      <c r="K39" s="61"/>
      <c r="L39" s="61"/>
      <c r="M39" s="61"/>
      <c r="N39" s="61"/>
      <c r="O39" s="61"/>
      <c r="P39" s="60"/>
      <c r="Q39" s="60"/>
      <c r="R39" s="59" t="s">
        <v>922</v>
      </c>
      <c r="S39" s="58" t="s">
        <v>921</v>
      </c>
      <c r="T39" s="57">
        <f>+IF(ISERR(S39/R39*100),"N/A",ROUND(S39/R39*100,2))</f>
        <v>7.77</v>
      </c>
      <c r="U39" s="58" t="s">
        <v>921</v>
      </c>
      <c r="V39" s="57">
        <f>+IF(ISERR(U39/S39*100),"N/A",ROUND(U39/S39*100,2))</f>
        <v>100</v>
      </c>
      <c r="W39" s="56">
        <f t="shared" si="2"/>
        <v>7.77</v>
      </c>
    </row>
    <row r="40" spans="2:25" ht="23.25" customHeight="1" thickBot="1" x14ac:dyDescent="0.25">
      <c r="B40" s="166" t="s">
        <v>69</v>
      </c>
      <c r="C40" s="134"/>
      <c r="D40" s="134"/>
      <c r="E40" s="53" t="s">
        <v>789</v>
      </c>
      <c r="F40" s="53"/>
      <c r="G40" s="53"/>
      <c r="H40" s="41"/>
      <c r="I40" s="41"/>
      <c r="J40" s="41"/>
      <c r="K40" s="41"/>
      <c r="L40" s="41"/>
      <c r="M40" s="41"/>
      <c r="N40" s="41"/>
      <c r="O40" s="41"/>
      <c r="P40" s="42"/>
      <c r="Q40" s="42"/>
      <c r="R40" s="43" t="s">
        <v>920</v>
      </c>
      <c r="S40" s="44" t="s">
        <v>12</v>
      </c>
      <c r="T40" s="42"/>
      <c r="U40" s="44" t="s">
        <v>919</v>
      </c>
      <c r="V40" s="42"/>
      <c r="W40" s="64">
        <f t="shared" si="2"/>
        <v>3.76</v>
      </c>
    </row>
    <row r="41" spans="2:25" ht="26.25" customHeight="1" x14ac:dyDescent="0.2">
      <c r="B41" s="167" t="s">
        <v>73</v>
      </c>
      <c r="C41" s="168"/>
      <c r="D41" s="168"/>
      <c r="E41" s="63" t="s">
        <v>789</v>
      </c>
      <c r="F41" s="63"/>
      <c r="G41" s="63"/>
      <c r="H41" s="61"/>
      <c r="I41" s="61"/>
      <c r="J41" s="61"/>
      <c r="K41" s="61"/>
      <c r="L41" s="61"/>
      <c r="M41" s="61"/>
      <c r="N41" s="61"/>
      <c r="O41" s="61"/>
      <c r="P41" s="60"/>
      <c r="Q41" s="60"/>
      <c r="R41" s="59" t="s">
        <v>920</v>
      </c>
      <c r="S41" s="58" t="s">
        <v>919</v>
      </c>
      <c r="T41" s="57">
        <f>+IF(ISERR(S41/R41*100),"N/A",ROUND(S41/R41*100,2))</f>
        <v>3.76</v>
      </c>
      <c r="U41" s="58" t="s">
        <v>919</v>
      </c>
      <c r="V41" s="57">
        <f>+IF(ISERR(U41/S41*100),"N/A",ROUND(U41/S41*100,2))</f>
        <v>100</v>
      </c>
      <c r="W41" s="56">
        <f t="shared" si="2"/>
        <v>3.76</v>
      </c>
    </row>
    <row r="42" spans="2:25" ht="23.25" customHeight="1" thickBot="1" x14ac:dyDescent="0.25">
      <c r="B42" s="166" t="s">
        <v>69</v>
      </c>
      <c r="C42" s="134"/>
      <c r="D42" s="134"/>
      <c r="E42" s="53" t="s">
        <v>688</v>
      </c>
      <c r="F42" s="53"/>
      <c r="G42" s="53"/>
      <c r="H42" s="41"/>
      <c r="I42" s="41"/>
      <c r="J42" s="41"/>
      <c r="K42" s="41"/>
      <c r="L42" s="41"/>
      <c r="M42" s="41"/>
      <c r="N42" s="41"/>
      <c r="O42" s="41"/>
      <c r="P42" s="42"/>
      <c r="Q42" s="42"/>
      <c r="R42" s="43" t="s">
        <v>918</v>
      </c>
      <c r="S42" s="44" t="s">
        <v>12</v>
      </c>
      <c r="T42" s="42"/>
      <c r="U42" s="44" t="s">
        <v>59</v>
      </c>
      <c r="V42" s="42"/>
      <c r="W42" s="64">
        <f t="shared" si="2"/>
        <v>0</v>
      </c>
    </row>
    <row r="43" spans="2:25" ht="26.25" customHeight="1" thickBot="1" x14ac:dyDescent="0.25">
      <c r="B43" s="167" t="s">
        <v>73</v>
      </c>
      <c r="C43" s="168"/>
      <c r="D43" s="168"/>
      <c r="E43" s="63" t="s">
        <v>688</v>
      </c>
      <c r="F43" s="63"/>
      <c r="G43" s="63"/>
      <c r="H43" s="61"/>
      <c r="I43" s="61"/>
      <c r="J43" s="61"/>
      <c r="K43" s="61"/>
      <c r="L43" s="61"/>
      <c r="M43" s="61"/>
      <c r="N43" s="61"/>
      <c r="O43" s="61"/>
      <c r="P43" s="60"/>
      <c r="Q43" s="60"/>
      <c r="R43" s="59" t="s">
        <v>918</v>
      </c>
      <c r="S43" s="58" t="s">
        <v>59</v>
      </c>
      <c r="T43" s="57">
        <f>+IF(ISERR(S43/R43*100),"N/A",ROUND(S43/R43*100,2))</f>
        <v>0</v>
      </c>
      <c r="U43" s="58" t="s">
        <v>59</v>
      </c>
      <c r="V43" s="57" t="str">
        <f>+IF(ISERR(U43/S43*100),"N/A",ROUND(U43/S43*100,2))</f>
        <v>N/A</v>
      </c>
      <c r="W43" s="56">
        <f t="shared" si="2"/>
        <v>0</v>
      </c>
    </row>
    <row r="44" spans="2:25" ht="22.5" customHeight="1" thickTop="1" thickBot="1" x14ac:dyDescent="0.25">
      <c r="B44" s="11" t="s">
        <v>76</v>
      </c>
      <c r="C44" s="12"/>
      <c r="D44" s="12"/>
      <c r="E44" s="12"/>
      <c r="F44" s="12"/>
      <c r="G44" s="12"/>
      <c r="H44" s="13"/>
      <c r="I44" s="13"/>
      <c r="J44" s="13"/>
      <c r="K44" s="13"/>
      <c r="L44" s="13"/>
      <c r="M44" s="13"/>
      <c r="N44" s="13"/>
      <c r="O44" s="13"/>
      <c r="P44" s="13"/>
      <c r="Q44" s="13"/>
      <c r="R44" s="13"/>
      <c r="S44" s="13"/>
      <c r="T44" s="13"/>
      <c r="U44" s="13"/>
      <c r="V44" s="13"/>
      <c r="W44" s="14"/>
    </row>
    <row r="45" spans="2:25" ht="37.5" customHeight="1" thickTop="1" x14ac:dyDescent="0.2">
      <c r="B45" s="155" t="s">
        <v>917</v>
      </c>
      <c r="C45" s="122"/>
      <c r="D45" s="122"/>
      <c r="E45" s="122"/>
      <c r="F45" s="122"/>
      <c r="G45" s="122"/>
      <c r="H45" s="122"/>
      <c r="I45" s="122"/>
      <c r="J45" s="122"/>
      <c r="K45" s="122"/>
      <c r="L45" s="122"/>
      <c r="M45" s="122"/>
      <c r="N45" s="122"/>
      <c r="O45" s="122"/>
      <c r="P45" s="122"/>
      <c r="Q45" s="122"/>
      <c r="R45" s="122"/>
      <c r="S45" s="122"/>
      <c r="T45" s="122"/>
      <c r="U45" s="122"/>
      <c r="V45" s="122"/>
      <c r="W45" s="156"/>
    </row>
    <row r="46" spans="2:25" ht="167.25" customHeight="1" thickBot="1" x14ac:dyDescent="0.25">
      <c r="B46" s="157"/>
      <c r="C46" s="138"/>
      <c r="D46" s="138"/>
      <c r="E46" s="138"/>
      <c r="F46" s="138"/>
      <c r="G46" s="138"/>
      <c r="H46" s="138"/>
      <c r="I46" s="138"/>
      <c r="J46" s="138"/>
      <c r="K46" s="138"/>
      <c r="L46" s="138"/>
      <c r="M46" s="138"/>
      <c r="N46" s="138"/>
      <c r="O46" s="138"/>
      <c r="P46" s="138"/>
      <c r="Q46" s="138"/>
      <c r="R46" s="138"/>
      <c r="S46" s="138"/>
      <c r="T46" s="138"/>
      <c r="U46" s="138"/>
      <c r="V46" s="138"/>
      <c r="W46" s="158"/>
    </row>
    <row r="47" spans="2:25" ht="37.5" customHeight="1" thickTop="1" x14ac:dyDescent="0.2">
      <c r="B47" s="155" t="s">
        <v>916</v>
      </c>
      <c r="C47" s="122"/>
      <c r="D47" s="122"/>
      <c r="E47" s="122"/>
      <c r="F47" s="122"/>
      <c r="G47" s="122"/>
      <c r="H47" s="122"/>
      <c r="I47" s="122"/>
      <c r="J47" s="122"/>
      <c r="K47" s="122"/>
      <c r="L47" s="122"/>
      <c r="M47" s="122"/>
      <c r="N47" s="122"/>
      <c r="O47" s="122"/>
      <c r="P47" s="122"/>
      <c r="Q47" s="122"/>
      <c r="R47" s="122"/>
      <c r="S47" s="122"/>
      <c r="T47" s="122"/>
      <c r="U47" s="122"/>
      <c r="V47" s="122"/>
      <c r="W47" s="156"/>
    </row>
    <row r="48" spans="2:25" ht="182.25" customHeight="1" thickBot="1" x14ac:dyDescent="0.25">
      <c r="B48" s="157"/>
      <c r="C48" s="138"/>
      <c r="D48" s="138"/>
      <c r="E48" s="138"/>
      <c r="F48" s="138"/>
      <c r="G48" s="138"/>
      <c r="H48" s="138"/>
      <c r="I48" s="138"/>
      <c r="J48" s="138"/>
      <c r="K48" s="138"/>
      <c r="L48" s="138"/>
      <c r="M48" s="138"/>
      <c r="N48" s="138"/>
      <c r="O48" s="138"/>
      <c r="P48" s="138"/>
      <c r="Q48" s="138"/>
      <c r="R48" s="138"/>
      <c r="S48" s="138"/>
      <c r="T48" s="138"/>
      <c r="U48" s="138"/>
      <c r="V48" s="138"/>
      <c r="W48" s="158"/>
    </row>
    <row r="49" spans="2:23" ht="37.5" customHeight="1" thickTop="1" x14ac:dyDescent="0.2">
      <c r="B49" s="155" t="s">
        <v>915</v>
      </c>
      <c r="C49" s="122"/>
      <c r="D49" s="122"/>
      <c r="E49" s="122"/>
      <c r="F49" s="122"/>
      <c r="G49" s="122"/>
      <c r="H49" s="122"/>
      <c r="I49" s="122"/>
      <c r="J49" s="122"/>
      <c r="K49" s="122"/>
      <c r="L49" s="122"/>
      <c r="M49" s="122"/>
      <c r="N49" s="122"/>
      <c r="O49" s="122"/>
      <c r="P49" s="122"/>
      <c r="Q49" s="122"/>
      <c r="R49" s="122"/>
      <c r="S49" s="122"/>
      <c r="T49" s="122"/>
      <c r="U49" s="122"/>
      <c r="V49" s="122"/>
      <c r="W49" s="156"/>
    </row>
    <row r="50" spans="2:23" ht="94.5" customHeight="1" thickBot="1" x14ac:dyDescent="0.25">
      <c r="B50" s="159"/>
      <c r="C50" s="160"/>
      <c r="D50" s="160"/>
      <c r="E50" s="160"/>
      <c r="F50" s="160"/>
      <c r="G50" s="160"/>
      <c r="H50" s="160"/>
      <c r="I50" s="160"/>
      <c r="J50" s="160"/>
      <c r="K50" s="160"/>
      <c r="L50" s="160"/>
      <c r="M50" s="160"/>
      <c r="N50" s="160"/>
      <c r="O50" s="160"/>
      <c r="P50" s="160"/>
      <c r="Q50" s="160"/>
      <c r="R50" s="160"/>
      <c r="S50" s="160"/>
      <c r="T50" s="160"/>
      <c r="U50" s="160"/>
      <c r="V50" s="160"/>
      <c r="W50" s="161"/>
    </row>
  </sheetData>
  <mergeCells count="9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C10:W10"/>
    <mergeCell ref="C11:W11"/>
    <mergeCell ref="B14:I14"/>
    <mergeCell ref="K14:Q14"/>
    <mergeCell ref="S14:W14"/>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4:Q35"/>
    <mergeCell ref="S34:T34"/>
    <mergeCell ref="V34:W34"/>
    <mergeCell ref="B36:D36"/>
    <mergeCell ref="B37:D37"/>
    <mergeCell ref="B38:D38"/>
    <mergeCell ref="B47:W48"/>
    <mergeCell ref="B49:W50"/>
    <mergeCell ref="B39:D39"/>
    <mergeCell ref="B40:D40"/>
    <mergeCell ref="B41:D41"/>
    <mergeCell ref="B42:D42"/>
    <mergeCell ref="B43:D43"/>
    <mergeCell ref="B45:W4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2" min="1" max="22" man="1"/>
    <brk id="26" min="1" max="22" man="1"/>
    <brk id="43" min="1" max="22"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AC68"/>
  <sheetViews>
    <sheetView view="pageBreakPreview" topLeftCell="A61"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113</v>
      </c>
      <c r="M4" s="86" t="s">
        <v>1047</v>
      </c>
      <c r="N4" s="86"/>
      <c r="O4" s="86"/>
      <c r="P4" s="86"/>
      <c r="Q4" s="87"/>
      <c r="R4" s="19"/>
      <c r="S4" s="88" t="s">
        <v>10</v>
      </c>
      <c r="T4" s="89"/>
      <c r="U4" s="89"/>
      <c r="V4" s="90" t="s">
        <v>1046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999</v>
      </c>
      <c r="D6" s="92" t="s">
        <v>1045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995</v>
      </c>
      <c r="D7" s="79" t="s">
        <v>1044</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702</v>
      </c>
      <c r="D8" s="79" t="s">
        <v>713</v>
      </c>
      <c r="E8" s="79"/>
      <c r="F8" s="79"/>
      <c r="G8" s="79"/>
      <c r="H8" s="79"/>
      <c r="I8" s="55"/>
      <c r="J8" s="26" t="s">
        <v>1043</v>
      </c>
      <c r="K8" s="26" t="s">
        <v>1042</v>
      </c>
      <c r="L8" s="26" t="s">
        <v>1041</v>
      </c>
      <c r="M8" s="26" t="s">
        <v>1040</v>
      </c>
      <c r="N8" s="25"/>
      <c r="O8" s="55"/>
      <c r="P8" s="140" t="s">
        <v>12</v>
      </c>
      <c r="Q8" s="140"/>
      <c r="R8" s="140"/>
      <c r="S8" s="140"/>
      <c r="T8" s="140"/>
      <c r="U8" s="140"/>
      <c r="V8" s="140"/>
      <c r="W8" s="140"/>
    </row>
    <row r="9" spans="1:29" ht="30" customHeight="1" x14ac:dyDescent="0.2">
      <c r="B9" s="71"/>
      <c r="C9" s="21" t="s">
        <v>700</v>
      </c>
      <c r="D9" s="79" t="s">
        <v>712</v>
      </c>
      <c r="E9" s="79"/>
      <c r="F9" s="79"/>
      <c r="G9" s="79"/>
      <c r="H9" s="79"/>
      <c r="I9" s="79" t="s">
        <v>12</v>
      </c>
      <c r="J9" s="79"/>
      <c r="K9" s="79"/>
      <c r="L9" s="79"/>
      <c r="M9" s="79"/>
      <c r="N9" s="79"/>
      <c r="O9" s="79"/>
      <c r="P9" s="79"/>
      <c r="Q9" s="79"/>
      <c r="R9" s="79"/>
      <c r="S9" s="79"/>
      <c r="T9" s="79"/>
      <c r="U9" s="79"/>
      <c r="V9" s="79"/>
      <c r="W9" s="140"/>
    </row>
    <row r="10" spans="1:29" ht="9.75" customHeight="1" thickBot="1" x14ac:dyDescent="0.25">
      <c r="B10" s="71"/>
      <c r="C10" s="140" t="s">
        <v>12</v>
      </c>
      <c r="D10" s="140"/>
      <c r="E10" s="140"/>
      <c r="F10" s="140"/>
      <c r="G10" s="140"/>
      <c r="H10" s="140"/>
      <c r="I10" s="140"/>
      <c r="J10" s="140"/>
      <c r="K10" s="140"/>
      <c r="L10" s="140"/>
      <c r="M10" s="140"/>
      <c r="N10" s="140"/>
      <c r="O10" s="140"/>
      <c r="P10" s="140"/>
      <c r="Q10" s="140"/>
      <c r="R10" s="140"/>
      <c r="S10" s="140"/>
      <c r="T10" s="140"/>
      <c r="U10" s="140"/>
      <c r="V10" s="140"/>
      <c r="W10" s="140"/>
    </row>
    <row r="11" spans="1:29" ht="409.5" customHeight="1" thickTop="1" thickBot="1" x14ac:dyDescent="0.25">
      <c r="B11" s="27" t="s">
        <v>22</v>
      </c>
      <c r="C11" s="179" t="s">
        <v>1039</v>
      </c>
      <c r="D11" s="179"/>
      <c r="E11" s="179"/>
      <c r="F11" s="179"/>
      <c r="G11" s="179"/>
      <c r="H11" s="179"/>
      <c r="I11" s="179"/>
      <c r="J11" s="179"/>
      <c r="K11" s="179"/>
      <c r="L11" s="179"/>
      <c r="M11" s="179"/>
      <c r="N11" s="179"/>
      <c r="O11" s="179"/>
      <c r="P11" s="179"/>
      <c r="Q11" s="179"/>
      <c r="R11" s="179"/>
      <c r="S11" s="179"/>
      <c r="T11" s="179"/>
      <c r="U11" s="179"/>
      <c r="V11" s="179"/>
      <c r="W11" s="179"/>
    </row>
    <row r="12" spans="1:29" ht="32.25" customHeight="1" thickTop="1" thickBot="1" x14ac:dyDescent="0.25">
      <c r="C12" s="180"/>
      <c r="D12" s="180"/>
      <c r="E12" s="180"/>
      <c r="F12" s="180"/>
      <c r="G12" s="180"/>
      <c r="H12" s="180"/>
      <c r="I12" s="180"/>
      <c r="J12" s="180"/>
      <c r="K12" s="180"/>
      <c r="L12" s="180"/>
      <c r="M12" s="180"/>
      <c r="N12" s="180"/>
      <c r="O12" s="180"/>
      <c r="P12" s="180"/>
      <c r="Q12" s="180"/>
      <c r="R12" s="180"/>
      <c r="S12" s="180"/>
      <c r="T12" s="180"/>
      <c r="U12" s="180"/>
      <c r="V12" s="180"/>
      <c r="W12" s="180"/>
    </row>
    <row r="13" spans="1:29" ht="21.75" customHeight="1" thickTop="1" thickBot="1" x14ac:dyDescent="0.25">
      <c r="B13" s="11" t="s">
        <v>24</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41" t="s">
        <v>25</v>
      </c>
      <c r="C14" s="95"/>
      <c r="D14" s="95"/>
      <c r="E14" s="95"/>
      <c r="F14" s="95"/>
      <c r="G14" s="95"/>
      <c r="H14" s="95"/>
      <c r="I14" s="95"/>
      <c r="J14" s="28"/>
      <c r="K14" s="95" t="s">
        <v>26</v>
      </c>
      <c r="L14" s="95"/>
      <c r="M14" s="95"/>
      <c r="N14" s="95"/>
      <c r="O14" s="95"/>
      <c r="P14" s="95"/>
      <c r="Q14" s="95"/>
      <c r="R14" s="29"/>
      <c r="S14" s="95" t="s">
        <v>27</v>
      </c>
      <c r="T14" s="95"/>
      <c r="U14" s="95"/>
      <c r="V14" s="95"/>
      <c r="W14" s="142"/>
    </row>
    <row r="15" spans="1:29" ht="69" customHeight="1" x14ac:dyDescent="0.2">
      <c r="B15" s="70" t="s">
        <v>28</v>
      </c>
      <c r="C15" s="92" t="s">
        <v>12</v>
      </c>
      <c r="D15" s="92"/>
      <c r="E15" s="92"/>
      <c r="F15" s="92"/>
      <c r="G15" s="92"/>
      <c r="H15" s="92"/>
      <c r="I15" s="92"/>
      <c r="J15" s="30"/>
      <c r="K15" s="30" t="s">
        <v>29</v>
      </c>
      <c r="L15" s="92" t="s">
        <v>12</v>
      </c>
      <c r="M15" s="92"/>
      <c r="N15" s="92"/>
      <c r="O15" s="92"/>
      <c r="P15" s="92"/>
      <c r="Q15" s="92"/>
      <c r="R15" s="55"/>
      <c r="S15" s="30" t="s">
        <v>30</v>
      </c>
      <c r="T15" s="143" t="s">
        <v>1038</v>
      </c>
      <c r="U15" s="143"/>
      <c r="V15" s="143"/>
      <c r="W15" s="143"/>
    </row>
    <row r="16" spans="1:29" ht="86.25" customHeight="1" x14ac:dyDescent="0.2">
      <c r="B16" s="70" t="s">
        <v>32</v>
      </c>
      <c r="C16" s="92" t="s">
        <v>12</v>
      </c>
      <c r="D16" s="92"/>
      <c r="E16" s="92"/>
      <c r="F16" s="92"/>
      <c r="G16" s="92"/>
      <c r="H16" s="92"/>
      <c r="I16" s="92"/>
      <c r="J16" s="30"/>
      <c r="K16" s="30" t="s">
        <v>32</v>
      </c>
      <c r="L16" s="92" t="s">
        <v>12</v>
      </c>
      <c r="M16" s="92"/>
      <c r="N16" s="92"/>
      <c r="O16" s="92"/>
      <c r="P16" s="92"/>
      <c r="Q16" s="92"/>
      <c r="R16" s="55"/>
      <c r="S16" s="30" t="s">
        <v>33</v>
      </c>
      <c r="T16" s="143" t="s">
        <v>12</v>
      </c>
      <c r="U16" s="143"/>
      <c r="V16" s="143"/>
      <c r="W16" s="143"/>
    </row>
    <row r="17" spans="2:27" ht="25.5" customHeight="1" thickBot="1" x14ac:dyDescent="0.25">
      <c r="B17" s="69" t="s">
        <v>34</v>
      </c>
      <c r="C17" s="98" t="s">
        <v>12</v>
      </c>
      <c r="D17" s="98"/>
      <c r="E17" s="98"/>
      <c r="F17" s="98"/>
      <c r="G17" s="98"/>
      <c r="H17" s="98"/>
      <c r="I17" s="98"/>
      <c r="J17" s="98"/>
      <c r="K17" s="98"/>
      <c r="L17" s="98"/>
      <c r="M17" s="98"/>
      <c r="N17" s="98"/>
      <c r="O17" s="98"/>
      <c r="P17" s="98"/>
      <c r="Q17" s="98"/>
      <c r="R17" s="98"/>
      <c r="S17" s="98"/>
      <c r="T17" s="98"/>
      <c r="U17" s="98"/>
      <c r="V17" s="98"/>
      <c r="W17" s="144"/>
    </row>
    <row r="18" spans="2:27" ht="21.75" customHeight="1" thickTop="1" thickBot="1" x14ac:dyDescent="0.25">
      <c r="B18" s="11" t="s">
        <v>35</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45" t="s">
        <v>36</v>
      </c>
      <c r="C19" s="101"/>
      <c r="D19" s="101"/>
      <c r="E19" s="101"/>
      <c r="F19" s="101"/>
      <c r="G19" s="101"/>
      <c r="H19" s="101"/>
      <c r="I19" s="101"/>
      <c r="J19" s="101"/>
      <c r="K19" s="101"/>
      <c r="L19" s="101"/>
      <c r="M19" s="101"/>
      <c r="N19" s="101"/>
      <c r="O19" s="101"/>
      <c r="P19" s="101"/>
      <c r="Q19" s="101"/>
      <c r="R19" s="101"/>
      <c r="S19" s="101"/>
      <c r="T19" s="102"/>
      <c r="U19" s="103" t="s">
        <v>37</v>
      </c>
      <c r="V19" s="104"/>
      <c r="W19" s="146"/>
    </row>
    <row r="20" spans="2:27" ht="14.25" customHeight="1" x14ac:dyDescent="0.2">
      <c r="B20" s="153" t="s">
        <v>38</v>
      </c>
      <c r="C20" s="107"/>
      <c r="D20" s="107"/>
      <c r="E20" s="107"/>
      <c r="F20" s="107"/>
      <c r="G20" s="107"/>
      <c r="H20" s="107"/>
      <c r="I20" s="107"/>
      <c r="J20" s="107"/>
      <c r="K20" s="107"/>
      <c r="L20" s="107"/>
      <c r="M20" s="107" t="s">
        <v>39</v>
      </c>
      <c r="N20" s="107"/>
      <c r="O20" s="107" t="s">
        <v>40</v>
      </c>
      <c r="P20" s="107"/>
      <c r="Q20" s="107" t="s">
        <v>41</v>
      </c>
      <c r="R20" s="107"/>
      <c r="S20" s="107" t="s">
        <v>42</v>
      </c>
      <c r="T20" s="110" t="s">
        <v>43</v>
      </c>
      <c r="U20" s="112" t="s">
        <v>44</v>
      </c>
      <c r="V20" s="114" t="s">
        <v>45</v>
      </c>
      <c r="W20" s="150" t="s">
        <v>46</v>
      </c>
    </row>
    <row r="21" spans="2:27" ht="27" customHeight="1" thickBot="1" x14ac:dyDescent="0.25">
      <c r="B21" s="154"/>
      <c r="C21" s="149"/>
      <c r="D21" s="149"/>
      <c r="E21" s="149"/>
      <c r="F21" s="149"/>
      <c r="G21" s="149"/>
      <c r="H21" s="149"/>
      <c r="I21" s="149"/>
      <c r="J21" s="149"/>
      <c r="K21" s="149"/>
      <c r="L21" s="149"/>
      <c r="M21" s="149"/>
      <c r="N21" s="149"/>
      <c r="O21" s="149"/>
      <c r="P21" s="149"/>
      <c r="Q21" s="149"/>
      <c r="R21" s="149"/>
      <c r="S21" s="149"/>
      <c r="T21" s="147"/>
      <c r="U21" s="148"/>
      <c r="V21" s="149"/>
      <c r="W21" s="151"/>
      <c r="Z21" s="33" t="s">
        <v>12</v>
      </c>
      <c r="AA21" s="33" t="s">
        <v>47</v>
      </c>
    </row>
    <row r="22" spans="2:27" ht="56.25" customHeight="1" x14ac:dyDescent="0.2">
      <c r="B22" s="152" t="s">
        <v>1037</v>
      </c>
      <c r="C22" s="118"/>
      <c r="D22" s="118"/>
      <c r="E22" s="118"/>
      <c r="F22" s="118"/>
      <c r="G22" s="118"/>
      <c r="H22" s="118"/>
      <c r="I22" s="118"/>
      <c r="J22" s="118"/>
      <c r="K22" s="118"/>
      <c r="L22" s="118"/>
      <c r="M22" s="119" t="s">
        <v>999</v>
      </c>
      <c r="N22" s="119"/>
      <c r="O22" s="119" t="s">
        <v>49</v>
      </c>
      <c r="P22" s="119"/>
      <c r="Q22" s="120" t="s">
        <v>50</v>
      </c>
      <c r="R22" s="120"/>
      <c r="S22" s="34" t="s">
        <v>876</v>
      </c>
      <c r="T22" s="34" t="s">
        <v>58</v>
      </c>
      <c r="U22" s="34" t="s">
        <v>1036</v>
      </c>
      <c r="V22" s="34">
        <f t="shared" ref="V22:V50" si="0">+IF(ISERR(U22/T22*100),"N/A",ROUND(U22/T22*100,2))</f>
        <v>122.86</v>
      </c>
      <c r="W22" s="67">
        <f t="shared" ref="W22:W50" si="1">+IF(ISERR(U22/S22*100),"N/A",ROUND(U22/S22*100,2))</f>
        <v>47.78</v>
      </c>
    </row>
    <row r="23" spans="2:27" ht="56.25" customHeight="1" x14ac:dyDescent="0.2">
      <c r="B23" s="152" t="s">
        <v>1035</v>
      </c>
      <c r="C23" s="118"/>
      <c r="D23" s="118"/>
      <c r="E23" s="118"/>
      <c r="F23" s="118"/>
      <c r="G23" s="118"/>
      <c r="H23" s="118"/>
      <c r="I23" s="118"/>
      <c r="J23" s="118"/>
      <c r="K23" s="118"/>
      <c r="L23" s="118"/>
      <c r="M23" s="119" t="s">
        <v>999</v>
      </c>
      <c r="N23" s="119"/>
      <c r="O23" s="119" t="s">
        <v>49</v>
      </c>
      <c r="P23" s="119"/>
      <c r="Q23" s="120" t="s">
        <v>50</v>
      </c>
      <c r="R23" s="120"/>
      <c r="S23" s="34" t="s">
        <v>1034</v>
      </c>
      <c r="T23" s="34" t="s">
        <v>389</v>
      </c>
      <c r="U23" s="34" t="s">
        <v>1033</v>
      </c>
      <c r="V23" s="34">
        <f t="shared" si="0"/>
        <v>16.97</v>
      </c>
      <c r="W23" s="67">
        <f t="shared" si="1"/>
        <v>5.09</v>
      </c>
    </row>
    <row r="24" spans="2:27" ht="56.25" customHeight="1" x14ac:dyDescent="0.2">
      <c r="B24" s="152" t="s">
        <v>1032</v>
      </c>
      <c r="C24" s="118"/>
      <c r="D24" s="118"/>
      <c r="E24" s="118"/>
      <c r="F24" s="118"/>
      <c r="G24" s="118"/>
      <c r="H24" s="118"/>
      <c r="I24" s="118"/>
      <c r="J24" s="118"/>
      <c r="K24" s="118"/>
      <c r="L24" s="118"/>
      <c r="M24" s="119" t="s">
        <v>999</v>
      </c>
      <c r="N24" s="119"/>
      <c r="O24" s="119" t="s">
        <v>49</v>
      </c>
      <c r="P24" s="119"/>
      <c r="Q24" s="120" t="s">
        <v>50</v>
      </c>
      <c r="R24" s="120"/>
      <c r="S24" s="34" t="s">
        <v>54</v>
      </c>
      <c r="T24" s="34" t="s">
        <v>122</v>
      </c>
      <c r="U24" s="34" t="s">
        <v>1031</v>
      </c>
      <c r="V24" s="34">
        <f t="shared" si="0"/>
        <v>28.67</v>
      </c>
      <c r="W24" s="67">
        <f t="shared" si="1"/>
        <v>8.6</v>
      </c>
    </row>
    <row r="25" spans="2:27" ht="56.25" customHeight="1" x14ac:dyDescent="0.2">
      <c r="B25" s="152" t="s">
        <v>1030</v>
      </c>
      <c r="C25" s="118"/>
      <c r="D25" s="118"/>
      <c r="E25" s="118"/>
      <c r="F25" s="118"/>
      <c r="G25" s="118"/>
      <c r="H25" s="118"/>
      <c r="I25" s="118"/>
      <c r="J25" s="118"/>
      <c r="K25" s="118"/>
      <c r="L25" s="118"/>
      <c r="M25" s="119" t="s">
        <v>999</v>
      </c>
      <c r="N25" s="119"/>
      <c r="O25" s="119" t="s">
        <v>49</v>
      </c>
      <c r="P25" s="119"/>
      <c r="Q25" s="120" t="s">
        <v>50</v>
      </c>
      <c r="R25" s="120"/>
      <c r="S25" s="34" t="s">
        <v>299</v>
      </c>
      <c r="T25" s="34" t="s">
        <v>997</v>
      </c>
      <c r="U25" s="34" t="s">
        <v>567</v>
      </c>
      <c r="V25" s="34">
        <f t="shared" si="0"/>
        <v>21.28</v>
      </c>
      <c r="W25" s="67">
        <f t="shared" si="1"/>
        <v>6.41</v>
      </c>
    </row>
    <row r="26" spans="2:27" ht="56.25" customHeight="1" x14ac:dyDescent="0.2">
      <c r="B26" s="152" t="s">
        <v>1029</v>
      </c>
      <c r="C26" s="118"/>
      <c r="D26" s="118"/>
      <c r="E26" s="118"/>
      <c r="F26" s="118"/>
      <c r="G26" s="118"/>
      <c r="H26" s="118"/>
      <c r="I26" s="118"/>
      <c r="J26" s="118"/>
      <c r="K26" s="118"/>
      <c r="L26" s="118"/>
      <c r="M26" s="119" t="s">
        <v>999</v>
      </c>
      <c r="N26" s="119"/>
      <c r="O26" s="119" t="s">
        <v>49</v>
      </c>
      <c r="P26" s="119"/>
      <c r="Q26" s="120" t="s">
        <v>50</v>
      </c>
      <c r="R26" s="120"/>
      <c r="S26" s="34" t="s">
        <v>267</v>
      </c>
      <c r="T26" s="34" t="s">
        <v>1028</v>
      </c>
      <c r="U26" s="34" t="s">
        <v>1027</v>
      </c>
      <c r="V26" s="34">
        <f t="shared" si="0"/>
        <v>25.71</v>
      </c>
      <c r="W26" s="67">
        <f t="shared" si="1"/>
        <v>7.2</v>
      </c>
    </row>
    <row r="27" spans="2:27" ht="56.25" customHeight="1" x14ac:dyDescent="0.2">
      <c r="B27" s="152" t="s">
        <v>1026</v>
      </c>
      <c r="C27" s="118"/>
      <c r="D27" s="118"/>
      <c r="E27" s="118"/>
      <c r="F27" s="118"/>
      <c r="G27" s="118"/>
      <c r="H27" s="118"/>
      <c r="I27" s="118"/>
      <c r="J27" s="118"/>
      <c r="K27" s="118"/>
      <c r="L27" s="118"/>
      <c r="M27" s="119" t="s">
        <v>999</v>
      </c>
      <c r="N27" s="119"/>
      <c r="O27" s="119" t="s">
        <v>49</v>
      </c>
      <c r="P27" s="119"/>
      <c r="Q27" s="120" t="s">
        <v>50</v>
      </c>
      <c r="R27" s="120"/>
      <c r="S27" s="34" t="s">
        <v>54</v>
      </c>
      <c r="T27" s="34" t="s">
        <v>355</v>
      </c>
      <c r="U27" s="34" t="s">
        <v>355</v>
      </c>
      <c r="V27" s="34">
        <f t="shared" si="0"/>
        <v>100</v>
      </c>
      <c r="W27" s="67">
        <f t="shared" si="1"/>
        <v>20</v>
      </c>
    </row>
    <row r="28" spans="2:27" ht="56.25" customHeight="1" x14ac:dyDescent="0.2">
      <c r="B28" s="152" t="s">
        <v>1025</v>
      </c>
      <c r="C28" s="118"/>
      <c r="D28" s="118"/>
      <c r="E28" s="118"/>
      <c r="F28" s="118"/>
      <c r="G28" s="118"/>
      <c r="H28" s="118"/>
      <c r="I28" s="118"/>
      <c r="J28" s="118"/>
      <c r="K28" s="118"/>
      <c r="L28" s="118"/>
      <c r="M28" s="119" t="s">
        <v>999</v>
      </c>
      <c r="N28" s="119"/>
      <c r="O28" s="119" t="s">
        <v>49</v>
      </c>
      <c r="P28" s="119"/>
      <c r="Q28" s="120" t="s">
        <v>50</v>
      </c>
      <c r="R28" s="120"/>
      <c r="S28" s="34" t="s">
        <v>1024</v>
      </c>
      <c r="T28" s="34" t="s">
        <v>59</v>
      </c>
      <c r="U28" s="34" t="s">
        <v>107</v>
      </c>
      <c r="V28" s="34" t="str">
        <f t="shared" si="0"/>
        <v>N/A</v>
      </c>
      <c r="W28" s="67">
        <f t="shared" si="1"/>
        <v>19.23</v>
      </c>
    </row>
    <row r="29" spans="2:27" ht="56.25" customHeight="1" x14ac:dyDescent="0.2">
      <c r="B29" s="152" t="s">
        <v>1023</v>
      </c>
      <c r="C29" s="118"/>
      <c r="D29" s="118"/>
      <c r="E29" s="118"/>
      <c r="F29" s="118"/>
      <c r="G29" s="118"/>
      <c r="H29" s="118"/>
      <c r="I29" s="118"/>
      <c r="J29" s="118"/>
      <c r="K29" s="118"/>
      <c r="L29" s="118"/>
      <c r="M29" s="119" t="s">
        <v>999</v>
      </c>
      <c r="N29" s="119"/>
      <c r="O29" s="119" t="s">
        <v>190</v>
      </c>
      <c r="P29" s="119"/>
      <c r="Q29" s="120" t="s">
        <v>50</v>
      </c>
      <c r="R29" s="120"/>
      <c r="S29" s="34" t="s">
        <v>270</v>
      </c>
      <c r="T29" s="34" t="s">
        <v>267</v>
      </c>
      <c r="U29" s="34" t="s">
        <v>59</v>
      </c>
      <c r="V29" s="34">
        <f t="shared" si="0"/>
        <v>0</v>
      </c>
      <c r="W29" s="67">
        <f t="shared" si="1"/>
        <v>0</v>
      </c>
    </row>
    <row r="30" spans="2:27" ht="56.25" customHeight="1" x14ac:dyDescent="0.2">
      <c r="B30" s="152" t="s">
        <v>1022</v>
      </c>
      <c r="C30" s="118"/>
      <c r="D30" s="118"/>
      <c r="E30" s="118"/>
      <c r="F30" s="118"/>
      <c r="G30" s="118"/>
      <c r="H30" s="118"/>
      <c r="I30" s="118"/>
      <c r="J30" s="118"/>
      <c r="K30" s="118"/>
      <c r="L30" s="118"/>
      <c r="M30" s="119" t="s">
        <v>999</v>
      </c>
      <c r="N30" s="119"/>
      <c r="O30" s="119" t="s">
        <v>49</v>
      </c>
      <c r="P30" s="119"/>
      <c r="Q30" s="120" t="s">
        <v>50</v>
      </c>
      <c r="R30" s="120"/>
      <c r="S30" s="34" t="s">
        <v>1021</v>
      </c>
      <c r="T30" s="34" t="s">
        <v>1020</v>
      </c>
      <c r="U30" s="34" t="s">
        <v>1019</v>
      </c>
      <c r="V30" s="34">
        <f t="shared" si="0"/>
        <v>73.25</v>
      </c>
      <c r="W30" s="67">
        <f t="shared" si="1"/>
        <v>70.099999999999994</v>
      </c>
    </row>
    <row r="31" spans="2:27" ht="56.25" customHeight="1" x14ac:dyDescent="0.2">
      <c r="B31" s="152" t="s">
        <v>1018</v>
      </c>
      <c r="C31" s="118"/>
      <c r="D31" s="118"/>
      <c r="E31" s="118"/>
      <c r="F31" s="118"/>
      <c r="G31" s="118"/>
      <c r="H31" s="118"/>
      <c r="I31" s="118"/>
      <c r="J31" s="118"/>
      <c r="K31" s="118"/>
      <c r="L31" s="118"/>
      <c r="M31" s="119" t="s">
        <v>999</v>
      </c>
      <c r="N31" s="119"/>
      <c r="O31" s="119" t="s">
        <v>49</v>
      </c>
      <c r="P31" s="119"/>
      <c r="Q31" s="120" t="s">
        <v>50</v>
      </c>
      <c r="R31" s="120"/>
      <c r="S31" s="34" t="s">
        <v>193</v>
      </c>
      <c r="T31" s="34" t="s">
        <v>1017</v>
      </c>
      <c r="U31" s="34" t="s">
        <v>1016</v>
      </c>
      <c r="V31" s="34">
        <f t="shared" si="0"/>
        <v>108.87</v>
      </c>
      <c r="W31" s="67">
        <f t="shared" si="1"/>
        <v>96.43</v>
      </c>
    </row>
    <row r="32" spans="2:27" ht="56.25" customHeight="1" x14ac:dyDescent="0.2">
      <c r="B32" s="152" t="s">
        <v>1015</v>
      </c>
      <c r="C32" s="118"/>
      <c r="D32" s="118"/>
      <c r="E32" s="118"/>
      <c r="F32" s="118"/>
      <c r="G32" s="118"/>
      <c r="H32" s="118"/>
      <c r="I32" s="118"/>
      <c r="J32" s="118"/>
      <c r="K32" s="118"/>
      <c r="L32" s="118"/>
      <c r="M32" s="119" t="s">
        <v>999</v>
      </c>
      <c r="N32" s="119"/>
      <c r="O32" s="119" t="s">
        <v>49</v>
      </c>
      <c r="P32" s="119"/>
      <c r="Q32" s="120" t="s">
        <v>50</v>
      </c>
      <c r="R32" s="120"/>
      <c r="S32" s="34" t="s">
        <v>122</v>
      </c>
      <c r="T32" s="34" t="s">
        <v>122</v>
      </c>
      <c r="U32" s="34" t="s">
        <v>693</v>
      </c>
      <c r="V32" s="34">
        <f t="shared" si="0"/>
        <v>177.67</v>
      </c>
      <c r="W32" s="67">
        <f t="shared" si="1"/>
        <v>177.67</v>
      </c>
    </row>
    <row r="33" spans="2:23" ht="56.25" customHeight="1" x14ac:dyDescent="0.2">
      <c r="B33" s="152" t="s">
        <v>1014</v>
      </c>
      <c r="C33" s="118"/>
      <c r="D33" s="118"/>
      <c r="E33" s="118"/>
      <c r="F33" s="118"/>
      <c r="G33" s="118"/>
      <c r="H33" s="118"/>
      <c r="I33" s="118"/>
      <c r="J33" s="118"/>
      <c r="K33" s="118"/>
      <c r="L33" s="118"/>
      <c r="M33" s="119" t="s">
        <v>999</v>
      </c>
      <c r="N33" s="119"/>
      <c r="O33" s="119" t="s">
        <v>49</v>
      </c>
      <c r="P33" s="119"/>
      <c r="Q33" s="120" t="s">
        <v>50</v>
      </c>
      <c r="R33" s="120"/>
      <c r="S33" s="34" t="s">
        <v>54</v>
      </c>
      <c r="T33" s="34" t="s">
        <v>104</v>
      </c>
      <c r="U33" s="34" t="s">
        <v>1013</v>
      </c>
      <c r="V33" s="34">
        <f t="shared" si="0"/>
        <v>27.4</v>
      </c>
      <c r="W33" s="67">
        <f t="shared" si="1"/>
        <v>13.7</v>
      </c>
    </row>
    <row r="34" spans="2:23" ht="56.25" customHeight="1" x14ac:dyDescent="0.2">
      <c r="B34" s="152" t="s">
        <v>1012</v>
      </c>
      <c r="C34" s="118"/>
      <c r="D34" s="118"/>
      <c r="E34" s="118"/>
      <c r="F34" s="118"/>
      <c r="G34" s="118"/>
      <c r="H34" s="118"/>
      <c r="I34" s="118"/>
      <c r="J34" s="118"/>
      <c r="K34" s="118"/>
      <c r="L34" s="118"/>
      <c r="M34" s="119" t="s">
        <v>999</v>
      </c>
      <c r="N34" s="119"/>
      <c r="O34" s="119" t="s">
        <v>49</v>
      </c>
      <c r="P34" s="119"/>
      <c r="Q34" s="120" t="s">
        <v>50</v>
      </c>
      <c r="R34" s="120"/>
      <c r="S34" s="34" t="s">
        <v>296</v>
      </c>
      <c r="T34" s="34" t="s">
        <v>107</v>
      </c>
      <c r="U34" s="34" t="s">
        <v>1011</v>
      </c>
      <c r="V34" s="34">
        <f t="shared" si="0"/>
        <v>106.67</v>
      </c>
      <c r="W34" s="67">
        <f t="shared" si="1"/>
        <v>42.67</v>
      </c>
    </row>
    <row r="35" spans="2:23" ht="56.25" customHeight="1" x14ac:dyDescent="0.2">
      <c r="B35" s="152" t="s">
        <v>1010</v>
      </c>
      <c r="C35" s="118"/>
      <c r="D35" s="118"/>
      <c r="E35" s="118"/>
      <c r="F35" s="118"/>
      <c r="G35" s="118"/>
      <c r="H35" s="118"/>
      <c r="I35" s="118"/>
      <c r="J35" s="118"/>
      <c r="K35" s="118"/>
      <c r="L35" s="118"/>
      <c r="M35" s="119" t="s">
        <v>999</v>
      </c>
      <c r="N35" s="119"/>
      <c r="O35" s="119" t="s">
        <v>49</v>
      </c>
      <c r="P35" s="119"/>
      <c r="Q35" s="120" t="s">
        <v>50</v>
      </c>
      <c r="R35" s="120"/>
      <c r="S35" s="34" t="s">
        <v>263</v>
      </c>
      <c r="T35" s="34" t="s">
        <v>837</v>
      </c>
      <c r="U35" s="34" t="s">
        <v>1009</v>
      </c>
      <c r="V35" s="34">
        <f t="shared" si="0"/>
        <v>190.48</v>
      </c>
      <c r="W35" s="67">
        <f t="shared" si="1"/>
        <v>150</v>
      </c>
    </row>
    <row r="36" spans="2:23" ht="56.25" customHeight="1" x14ac:dyDescent="0.2">
      <c r="B36" s="152" t="s">
        <v>1008</v>
      </c>
      <c r="C36" s="118"/>
      <c r="D36" s="118"/>
      <c r="E36" s="118"/>
      <c r="F36" s="118"/>
      <c r="G36" s="118"/>
      <c r="H36" s="118"/>
      <c r="I36" s="118"/>
      <c r="J36" s="118"/>
      <c r="K36" s="118"/>
      <c r="L36" s="118"/>
      <c r="M36" s="119" t="s">
        <v>999</v>
      </c>
      <c r="N36" s="119"/>
      <c r="O36" s="119" t="s">
        <v>49</v>
      </c>
      <c r="P36" s="119"/>
      <c r="Q36" s="120" t="s">
        <v>50</v>
      </c>
      <c r="R36" s="120"/>
      <c r="S36" s="34" t="s">
        <v>385</v>
      </c>
      <c r="T36" s="34" t="s">
        <v>1007</v>
      </c>
      <c r="U36" s="34" t="s">
        <v>59</v>
      </c>
      <c r="V36" s="34">
        <f t="shared" si="0"/>
        <v>0</v>
      </c>
      <c r="W36" s="67">
        <f t="shared" si="1"/>
        <v>0</v>
      </c>
    </row>
    <row r="37" spans="2:23" ht="56.25" customHeight="1" x14ac:dyDescent="0.2">
      <c r="B37" s="152" t="s">
        <v>1006</v>
      </c>
      <c r="C37" s="118"/>
      <c r="D37" s="118"/>
      <c r="E37" s="118"/>
      <c r="F37" s="118"/>
      <c r="G37" s="118"/>
      <c r="H37" s="118"/>
      <c r="I37" s="118"/>
      <c r="J37" s="118"/>
      <c r="K37" s="118"/>
      <c r="L37" s="118"/>
      <c r="M37" s="119" t="s">
        <v>999</v>
      </c>
      <c r="N37" s="119"/>
      <c r="O37" s="119" t="s">
        <v>49</v>
      </c>
      <c r="P37" s="119"/>
      <c r="Q37" s="120" t="s">
        <v>50</v>
      </c>
      <c r="R37" s="120"/>
      <c r="S37" s="34" t="s">
        <v>54</v>
      </c>
      <c r="T37" s="34" t="s">
        <v>163</v>
      </c>
      <c r="U37" s="34" t="s">
        <v>59</v>
      </c>
      <c r="V37" s="34">
        <f t="shared" si="0"/>
        <v>0</v>
      </c>
      <c r="W37" s="67">
        <f t="shared" si="1"/>
        <v>0</v>
      </c>
    </row>
    <row r="38" spans="2:23" ht="56.25" customHeight="1" x14ac:dyDescent="0.2">
      <c r="B38" s="152" t="s">
        <v>1005</v>
      </c>
      <c r="C38" s="118"/>
      <c r="D38" s="118"/>
      <c r="E38" s="118"/>
      <c r="F38" s="118"/>
      <c r="G38" s="118"/>
      <c r="H38" s="118"/>
      <c r="I38" s="118"/>
      <c r="J38" s="118"/>
      <c r="K38" s="118"/>
      <c r="L38" s="118"/>
      <c r="M38" s="119" t="s">
        <v>999</v>
      </c>
      <c r="N38" s="119"/>
      <c r="O38" s="119" t="s">
        <v>49</v>
      </c>
      <c r="P38" s="119"/>
      <c r="Q38" s="120" t="s">
        <v>50</v>
      </c>
      <c r="R38" s="120"/>
      <c r="S38" s="34" t="s">
        <v>54</v>
      </c>
      <c r="T38" s="34" t="s">
        <v>428</v>
      </c>
      <c r="U38" s="34" t="s">
        <v>934</v>
      </c>
      <c r="V38" s="34">
        <f t="shared" si="0"/>
        <v>46.15</v>
      </c>
      <c r="W38" s="67">
        <f t="shared" si="1"/>
        <v>12</v>
      </c>
    </row>
    <row r="39" spans="2:23" ht="56.25" customHeight="1" x14ac:dyDescent="0.2">
      <c r="B39" s="152" t="s">
        <v>1004</v>
      </c>
      <c r="C39" s="118"/>
      <c r="D39" s="118"/>
      <c r="E39" s="118"/>
      <c r="F39" s="118"/>
      <c r="G39" s="118"/>
      <c r="H39" s="118"/>
      <c r="I39" s="118"/>
      <c r="J39" s="118"/>
      <c r="K39" s="118"/>
      <c r="L39" s="118"/>
      <c r="M39" s="119" t="s">
        <v>999</v>
      </c>
      <c r="N39" s="119"/>
      <c r="O39" s="119" t="s">
        <v>49</v>
      </c>
      <c r="P39" s="119"/>
      <c r="Q39" s="120" t="s">
        <v>50</v>
      </c>
      <c r="R39" s="120"/>
      <c r="S39" s="34" t="s">
        <v>410</v>
      </c>
      <c r="T39" s="34" t="s">
        <v>410</v>
      </c>
      <c r="U39" s="34" t="s">
        <v>1003</v>
      </c>
      <c r="V39" s="34">
        <f t="shared" si="0"/>
        <v>97.22</v>
      </c>
      <c r="W39" s="67">
        <f t="shared" si="1"/>
        <v>97.22</v>
      </c>
    </row>
    <row r="40" spans="2:23" ht="56.25" customHeight="1" x14ac:dyDescent="0.2">
      <c r="B40" s="152" t="s">
        <v>1002</v>
      </c>
      <c r="C40" s="118"/>
      <c r="D40" s="118"/>
      <c r="E40" s="118"/>
      <c r="F40" s="118"/>
      <c r="G40" s="118"/>
      <c r="H40" s="118"/>
      <c r="I40" s="118"/>
      <c r="J40" s="118"/>
      <c r="K40" s="118"/>
      <c r="L40" s="118"/>
      <c r="M40" s="119" t="s">
        <v>999</v>
      </c>
      <c r="N40" s="119"/>
      <c r="O40" s="119" t="s">
        <v>49</v>
      </c>
      <c r="P40" s="119"/>
      <c r="Q40" s="120" t="s">
        <v>68</v>
      </c>
      <c r="R40" s="120"/>
      <c r="S40" s="34" t="s">
        <v>1001</v>
      </c>
      <c r="T40" s="34" t="s">
        <v>109</v>
      </c>
      <c r="U40" s="34" t="s">
        <v>109</v>
      </c>
      <c r="V40" s="34" t="str">
        <f t="shared" si="0"/>
        <v>N/A</v>
      </c>
      <c r="W40" s="67" t="str">
        <f t="shared" si="1"/>
        <v>N/A</v>
      </c>
    </row>
    <row r="41" spans="2:23" ht="56.25" customHeight="1" x14ac:dyDescent="0.2">
      <c r="B41" s="152" t="s">
        <v>1000</v>
      </c>
      <c r="C41" s="118"/>
      <c r="D41" s="118"/>
      <c r="E41" s="118"/>
      <c r="F41" s="118"/>
      <c r="G41" s="118"/>
      <c r="H41" s="118"/>
      <c r="I41" s="118"/>
      <c r="J41" s="118"/>
      <c r="K41" s="118"/>
      <c r="L41" s="118"/>
      <c r="M41" s="119" t="s">
        <v>999</v>
      </c>
      <c r="N41" s="119"/>
      <c r="O41" s="119" t="s">
        <v>49</v>
      </c>
      <c r="P41" s="119"/>
      <c r="Q41" s="120" t="s">
        <v>50</v>
      </c>
      <c r="R41" s="120"/>
      <c r="S41" s="34" t="s">
        <v>798</v>
      </c>
      <c r="T41" s="34" t="s">
        <v>998</v>
      </c>
      <c r="U41" s="34" t="s">
        <v>997</v>
      </c>
      <c r="V41" s="34">
        <f t="shared" si="0"/>
        <v>83.93</v>
      </c>
      <c r="W41" s="67">
        <f t="shared" si="1"/>
        <v>20.8</v>
      </c>
    </row>
    <row r="42" spans="2:23" ht="56.25" customHeight="1" x14ac:dyDescent="0.2">
      <c r="B42" s="152" t="s">
        <v>996</v>
      </c>
      <c r="C42" s="118"/>
      <c r="D42" s="118"/>
      <c r="E42" s="118"/>
      <c r="F42" s="118"/>
      <c r="G42" s="118"/>
      <c r="H42" s="118"/>
      <c r="I42" s="118"/>
      <c r="J42" s="118"/>
      <c r="K42" s="118"/>
      <c r="L42" s="118"/>
      <c r="M42" s="119" t="s">
        <v>995</v>
      </c>
      <c r="N42" s="119"/>
      <c r="O42" s="119" t="s">
        <v>49</v>
      </c>
      <c r="P42" s="119"/>
      <c r="Q42" s="120" t="s">
        <v>50</v>
      </c>
      <c r="R42" s="120"/>
      <c r="S42" s="34" t="s">
        <v>54</v>
      </c>
      <c r="T42" s="34" t="s">
        <v>104</v>
      </c>
      <c r="U42" s="34" t="s">
        <v>104</v>
      </c>
      <c r="V42" s="34">
        <f t="shared" si="0"/>
        <v>100</v>
      </c>
      <c r="W42" s="67">
        <f t="shared" si="1"/>
        <v>50</v>
      </c>
    </row>
    <row r="43" spans="2:23" ht="56.25" customHeight="1" x14ac:dyDescent="0.2">
      <c r="B43" s="152" t="s">
        <v>994</v>
      </c>
      <c r="C43" s="118"/>
      <c r="D43" s="118"/>
      <c r="E43" s="118"/>
      <c r="F43" s="118"/>
      <c r="G43" s="118"/>
      <c r="H43" s="118"/>
      <c r="I43" s="118"/>
      <c r="J43" s="118"/>
      <c r="K43" s="118"/>
      <c r="L43" s="118"/>
      <c r="M43" s="119" t="s">
        <v>702</v>
      </c>
      <c r="N43" s="119"/>
      <c r="O43" s="119" t="s">
        <v>49</v>
      </c>
      <c r="P43" s="119"/>
      <c r="Q43" s="120" t="s">
        <v>50</v>
      </c>
      <c r="R43" s="120"/>
      <c r="S43" s="34" t="s">
        <v>54</v>
      </c>
      <c r="T43" s="34" t="s">
        <v>993</v>
      </c>
      <c r="U43" s="34" t="s">
        <v>122</v>
      </c>
      <c r="V43" s="34">
        <f t="shared" si="0"/>
        <v>62.11</v>
      </c>
      <c r="W43" s="67">
        <f t="shared" si="1"/>
        <v>30</v>
      </c>
    </row>
    <row r="44" spans="2:23" ht="56.25" customHeight="1" x14ac:dyDescent="0.2">
      <c r="B44" s="152" t="s">
        <v>992</v>
      </c>
      <c r="C44" s="118"/>
      <c r="D44" s="118"/>
      <c r="E44" s="118"/>
      <c r="F44" s="118"/>
      <c r="G44" s="118"/>
      <c r="H44" s="118"/>
      <c r="I44" s="118"/>
      <c r="J44" s="118"/>
      <c r="K44" s="118"/>
      <c r="L44" s="118"/>
      <c r="M44" s="119" t="s">
        <v>702</v>
      </c>
      <c r="N44" s="119"/>
      <c r="O44" s="119" t="s">
        <v>49</v>
      </c>
      <c r="P44" s="119"/>
      <c r="Q44" s="120" t="s">
        <v>50</v>
      </c>
      <c r="R44" s="120"/>
      <c r="S44" s="34" t="s">
        <v>54</v>
      </c>
      <c r="T44" s="34" t="s">
        <v>991</v>
      </c>
      <c r="U44" s="34" t="s">
        <v>990</v>
      </c>
      <c r="V44" s="34">
        <f t="shared" si="0"/>
        <v>11.42</v>
      </c>
      <c r="W44" s="67">
        <f t="shared" si="1"/>
        <v>9.9</v>
      </c>
    </row>
    <row r="45" spans="2:23" ht="56.25" customHeight="1" x14ac:dyDescent="0.2">
      <c r="B45" s="152" t="s">
        <v>989</v>
      </c>
      <c r="C45" s="118"/>
      <c r="D45" s="118"/>
      <c r="E45" s="118"/>
      <c r="F45" s="118"/>
      <c r="G45" s="118"/>
      <c r="H45" s="118"/>
      <c r="I45" s="118"/>
      <c r="J45" s="118"/>
      <c r="K45" s="118"/>
      <c r="L45" s="118"/>
      <c r="M45" s="119" t="s">
        <v>702</v>
      </c>
      <c r="N45" s="119"/>
      <c r="O45" s="119" t="s">
        <v>49</v>
      </c>
      <c r="P45" s="119"/>
      <c r="Q45" s="120" t="s">
        <v>121</v>
      </c>
      <c r="R45" s="120"/>
      <c r="S45" s="34" t="s">
        <v>54</v>
      </c>
      <c r="T45" s="34" t="s">
        <v>104</v>
      </c>
      <c r="U45" s="34" t="s">
        <v>59</v>
      </c>
      <c r="V45" s="34">
        <f t="shared" si="0"/>
        <v>0</v>
      </c>
      <c r="W45" s="67">
        <f t="shared" si="1"/>
        <v>0</v>
      </c>
    </row>
    <row r="46" spans="2:23" ht="56.25" customHeight="1" x14ac:dyDescent="0.2">
      <c r="B46" s="152" t="s">
        <v>988</v>
      </c>
      <c r="C46" s="118"/>
      <c r="D46" s="118"/>
      <c r="E46" s="118"/>
      <c r="F46" s="118"/>
      <c r="G46" s="118"/>
      <c r="H46" s="118"/>
      <c r="I46" s="118"/>
      <c r="J46" s="118"/>
      <c r="K46" s="118"/>
      <c r="L46" s="118"/>
      <c r="M46" s="119" t="s">
        <v>702</v>
      </c>
      <c r="N46" s="119"/>
      <c r="O46" s="119" t="s">
        <v>49</v>
      </c>
      <c r="P46" s="119"/>
      <c r="Q46" s="120" t="s">
        <v>50</v>
      </c>
      <c r="R46" s="120"/>
      <c r="S46" s="34" t="s">
        <v>987</v>
      </c>
      <c r="T46" s="34" t="s">
        <v>987</v>
      </c>
      <c r="U46" s="34" t="s">
        <v>986</v>
      </c>
      <c r="V46" s="34">
        <f t="shared" si="0"/>
        <v>101.91</v>
      </c>
      <c r="W46" s="67">
        <f t="shared" si="1"/>
        <v>101.91</v>
      </c>
    </row>
    <row r="47" spans="2:23" ht="56.25" customHeight="1" x14ac:dyDescent="0.2">
      <c r="B47" s="152" t="s">
        <v>985</v>
      </c>
      <c r="C47" s="118"/>
      <c r="D47" s="118"/>
      <c r="E47" s="118"/>
      <c r="F47" s="118"/>
      <c r="G47" s="118"/>
      <c r="H47" s="118"/>
      <c r="I47" s="118"/>
      <c r="J47" s="118"/>
      <c r="K47" s="118"/>
      <c r="L47" s="118"/>
      <c r="M47" s="119" t="s">
        <v>702</v>
      </c>
      <c r="N47" s="119"/>
      <c r="O47" s="119" t="s">
        <v>49</v>
      </c>
      <c r="P47" s="119"/>
      <c r="Q47" s="120" t="s">
        <v>50</v>
      </c>
      <c r="R47" s="120"/>
      <c r="S47" s="34" t="s">
        <v>54</v>
      </c>
      <c r="T47" s="34" t="s">
        <v>54</v>
      </c>
      <c r="U47" s="34" t="s">
        <v>54</v>
      </c>
      <c r="V47" s="34">
        <f t="shared" si="0"/>
        <v>100</v>
      </c>
      <c r="W47" s="67">
        <f t="shared" si="1"/>
        <v>100</v>
      </c>
    </row>
    <row r="48" spans="2:23" ht="56.25" customHeight="1" x14ac:dyDescent="0.2">
      <c r="B48" s="152" t="s">
        <v>984</v>
      </c>
      <c r="C48" s="118"/>
      <c r="D48" s="118"/>
      <c r="E48" s="118"/>
      <c r="F48" s="118"/>
      <c r="G48" s="118"/>
      <c r="H48" s="118"/>
      <c r="I48" s="118"/>
      <c r="J48" s="118"/>
      <c r="K48" s="118"/>
      <c r="L48" s="118"/>
      <c r="M48" s="119" t="s">
        <v>702</v>
      </c>
      <c r="N48" s="119"/>
      <c r="O48" s="119" t="s">
        <v>49</v>
      </c>
      <c r="P48" s="119"/>
      <c r="Q48" s="120" t="s">
        <v>50</v>
      </c>
      <c r="R48" s="120"/>
      <c r="S48" s="34" t="s">
        <v>983</v>
      </c>
      <c r="T48" s="34" t="s">
        <v>982</v>
      </c>
      <c r="U48" s="34" t="s">
        <v>981</v>
      </c>
      <c r="V48" s="34">
        <f t="shared" si="0"/>
        <v>73.61</v>
      </c>
      <c r="W48" s="67">
        <f t="shared" si="1"/>
        <v>41.41</v>
      </c>
    </row>
    <row r="49" spans="2:25" ht="56.25" customHeight="1" x14ac:dyDescent="0.2">
      <c r="B49" s="152" t="s">
        <v>980</v>
      </c>
      <c r="C49" s="118"/>
      <c r="D49" s="118"/>
      <c r="E49" s="118"/>
      <c r="F49" s="118"/>
      <c r="G49" s="118"/>
      <c r="H49" s="118"/>
      <c r="I49" s="118"/>
      <c r="J49" s="118"/>
      <c r="K49" s="118"/>
      <c r="L49" s="118"/>
      <c r="M49" s="119" t="s">
        <v>702</v>
      </c>
      <c r="N49" s="119"/>
      <c r="O49" s="119" t="s">
        <v>49</v>
      </c>
      <c r="P49" s="119"/>
      <c r="Q49" s="120" t="s">
        <v>50</v>
      </c>
      <c r="R49" s="120"/>
      <c r="S49" s="34" t="s">
        <v>979</v>
      </c>
      <c r="T49" s="34" t="s">
        <v>978</v>
      </c>
      <c r="U49" s="34" t="s">
        <v>977</v>
      </c>
      <c r="V49" s="34">
        <f t="shared" si="0"/>
        <v>106.24</v>
      </c>
      <c r="W49" s="67">
        <f t="shared" si="1"/>
        <v>103.63</v>
      </c>
    </row>
    <row r="50" spans="2:25" ht="56.25" customHeight="1" thickBot="1" x14ac:dyDescent="0.25">
      <c r="B50" s="152" t="s">
        <v>976</v>
      </c>
      <c r="C50" s="118"/>
      <c r="D50" s="118"/>
      <c r="E50" s="118"/>
      <c r="F50" s="118"/>
      <c r="G50" s="118"/>
      <c r="H50" s="118"/>
      <c r="I50" s="118"/>
      <c r="J50" s="118"/>
      <c r="K50" s="118"/>
      <c r="L50" s="118"/>
      <c r="M50" s="119" t="s">
        <v>700</v>
      </c>
      <c r="N50" s="119"/>
      <c r="O50" s="119" t="s">
        <v>49</v>
      </c>
      <c r="P50" s="119"/>
      <c r="Q50" s="120" t="s">
        <v>50</v>
      </c>
      <c r="R50" s="120"/>
      <c r="S50" s="34" t="s">
        <v>975</v>
      </c>
      <c r="T50" s="34" t="s">
        <v>196</v>
      </c>
      <c r="U50" s="34" t="s">
        <v>974</v>
      </c>
      <c r="V50" s="34">
        <f t="shared" si="0"/>
        <v>100.45</v>
      </c>
      <c r="W50" s="67">
        <f t="shared" si="1"/>
        <v>97.04</v>
      </c>
    </row>
    <row r="51" spans="2:25" ht="21.75" customHeight="1" thickTop="1" thickBot="1" x14ac:dyDescent="0.25">
      <c r="B51" s="11" t="s">
        <v>62</v>
      </c>
      <c r="C51" s="12"/>
      <c r="D51" s="12"/>
      <c r="E51" s="12"/>
      <c r="F51" s="12"/>
      <c r="G51" s="12"/>
      <c r="H51" s="13"/>
      <c r="I51" s="13"/>
      <c r="J51" s="13"/>
      <c r="K51" s="13"/>
      <c r="L51" s="13"/>
      <c r="M51" s="13"/>
      <c r="N51" s="13"/>
      <c r="O51" s="13"/>
      <c r="P51" s="13"/>
      <c r="Q51" s="13"/>
      <c r="R51" s="13"/>
      <c r="S51" s="13"/>
      <c r="T51" s="13"/>
      <c r="U51" s="13"/>
      <c r="V51" s="13"/>
      <c r="W51" s="14"/>
      <c r="X51" s="36"/>
    </row>
    <row r="52" spans="2:25" ht="29.25" customHeight="1" thickTop="1" thickBot="1" x14ac:dyDescent="0.25">
      <c r="B52" s="162" t="s">
        <v>63</v>
      </c>
      <c r="C52" s="128"/>
      <c r="D52" s="128"/>
      <c r="E52" s="128"/>
      <c r="F52" s="128"/>
      <c r="G52" s="128"/>
      <c r="H52" s="128"/>
      <c r="I52" s="128"/>
      <c r="J52" s="128"/>
      <c r="K52" s="128"/>
      <c r="L52" s="128"/>
      <c r="M52" s="128"/>
      <c r="N52" s="128"/>
      <c r="O52" s="128"/>
      <c r="P52" s="128"/>
      <c r="Q52" s="129"/>
      <c r="R52" s="37" t="s">
        <v>42</v>
      </c>
      <c r="S52" s="104" t="s">
        <v>43</v>
      </c>
      <c r="T52" s="104"/>
      <c r="U52" s="54" t="s">
        <v>64</v>
      </c>
      <c r="V52" s="103" t="s">
        <v>65</v>
      </c>
      <c r="W52" s="146"/>
    </row>
    <row r="53" spans="2:25" ht="30.75" customHeight="1" thickBot="1" x14ac:dyDescent="0.25">
      <c r="B53" s="163"/>
      <c r="C53" s="164"/>
      <c r="D53" s="164"/>
      <c r="E53" s="164"/>
      <c r="F53" s="164"/>
      <c r="G53" s="164"/>
      <c r="H53" s="164"/>
      <c r="I53" s="164"/>
      <c r="J53" s="164"/>
      <c r="K53" s="164"/>
      <c r="L53" s="164"/>
      <c r="M53" s="164"/>
      <c r="N53" s="164"/>
      <c r="O53" s="164"/>
      <c r="P53" s="164"/>
      <c r="Q53" s="165"/>
      <c r="R53" s="68" t="s">
        <v>66</v>
      </c>
      <c r="S53" s="68" t="s">
        <v>66</v>
      </c>
      <c r="T53" s="68" t="s">
        <v>49</v>
      </c>
      <c r="U53" s="68" t="s">
        <v>66</v>
      </c>
      <c r="V53" s="68" t="s">
        <v>67</v>
      </c>
      <c r="W53" s="65" t="s">
        <v>68</v>
      </c>
      <c r="Y53" s="36"/>
    </row>
    <row r="54" spans="2:25" ht="23.25" customHeight="1" thickBot="1" x14ac:dyDescent="0.25">
      <c r="B54" s="166" t="s">
        <v>69</v>
      </c>
      <c r="C54" s="134"/>
      <c r="D54" s="134"/>
      <c r="E54" s="53" t="s">
        <v>972</v>
      </c>
      <c r="F54" s="53"/>
      <c r="G54" s="53"/>
      <c r="H54" s="41"/>
      <c r="I54" s="41"/>
      <c r="J54" s="41"/>
      <c r="K54" s="41"/>
      <c r="L54" s="41"/>
      <c r="M54" s="41"/>
      <c r="N54" s="41"/>
      <c r="O54" s="41"/>
      <c r="P54" s="42"/>
      <c r="Q54" s="42"/>
      <c r="R54" s="43" t="s">
        <v>973</v>
      </c>
      <c r="S54" s="44" t="s">
        <v>12</v>
      </c>
      <c r="T54" s="42"/>
      <c r="U54" s="44" t="s">
        <v>970</v>
      </c>
      <c r="V54" s="42"/>
      <c r="W54" s="64">
        <f t="shared" ref="W54:W61" si="2">+IF(ISERR(U54/R54*100),"N/A",ROUND(U54/R54*100,2))</f>
        <v>49.45</v>
      </c>
    </row>
    <row r="55" spans="2:25" ht="26.25" customHeight="1" x14ac:dyDescent="0.2">
      <c r="B55" s="167" t="s">
        <v>73</v>
      </c>
      <c r="C55" s="168"/>
      <c r="D55" s="168"/>
      <c r="E55" s="63" t="s">
        <v>972</v>
      </c>
      <c r="F55" s="63"/>
      <c r="G55" s="63"/>
      <c r="H55" s="61"/>
      <c r="I55" s="61"/>
      <c r="J55" s="61"/>
      <c r="K55" s="61"/>
      <c r="L55" s="61"/>
      <c r="M55" s="61"/>
      <c r="N55" s="61"/>
      <c r="O55" s="61"/>
      <c r="P55" s="60"/>
      <c r="Q55" s="60"/>
      <c r="R55" s="59" t="s">
        <v>971</v>
      </c>
      <c r="S55" s="58" t="s">
        <v>970</v>
      </c>
      <c r="T55" s="57">
        <f>+IF(ISERR(S55/R55*100),"N/A",ROUND(S55/R55*100,2))</f>
        <v>49.53</v>
      </c>
      <c r="U55" s="58" t="s">
        <v>970</v>
      </c>
      <c r="V55" s="57">
        <f>+IF(ISERR(U55/S55*100),"N/A",ROUND(U55/S55*100,2))</f>
        <v>100</v>
      </c>
      <c r="W55" s="56">
        <f t="shared" si="2"/>
        <v>49.53</v>
      </c>
    </row>
    <row r="56" spans="2:25" ht="23.25" customHeight="1" thickBot="1" x14ac:dyDescent="0.25">
      <c r="B56" s="166" t="s">
        <v>69</v>
      </c>
      <c r="C56" s="134"/>
      <c r="D56" s="134"/>
      <c r="E56" s="53" t="s">
        <v>969</v>
      </c>
      <c r="F56" s="53"/>
      <c r="G56" s="53"/>
      <c r="H56" s="41"/>
      <c r="I56" s="41"/>
      <c r="J56" s="41"/>
      <c r="K56" s="41"/>
      <c r="L56" s="41"/>
      <c r="M56" s="41"/>
      <c r="N56" s="41"/>
      <c r="O56" s="41"/>
      <c r="P56" s="42"/>
      <c r="Q56" s="42"/>
      <c r="R56" s="43" t="s">
        <v>231</v>
      </c>
      <c r="S56" s="44" t="s">
        <v>12</v>
      </c>
      <c r="T56" s="42"/>
      <c r="U56" s="44" t="s">
        <v>213</v>
      </c>
      <c r="V56" s="42"/>
      <c r="W56" s="64">
        <f t="shared" si="2"/>
        <v>31.82</v>
      </c>
    </row>
    <row r="57" spans="2:25" ht="26.25" customHeight="1" x14ac:dyDescent="0.2">
      <c r="B57" s="167" t="s">
        <v>73</v>
      </c>
      <c r="C57" s="168"/>
      <c r="D57" s="168"/>
      <c r="E57" s="63" t="s">
        <v>969</v>
      </c>
      <c r="F57" s="63"/>
      <c r="G57" s="63"/>
      <c r="H57" s="61"/>
      <c r="I57" s="61"/>
      <c r="J57" s="61"/>
      <c r="K57" s="61"/>
      <c r="L57" s="61"/>
      <c r="M57" s="61"/>
      <c r="N57" s="61"/>
      <c r="O57" s="61"/>
      <c r="P57" s="60"/>
      <c r="Q57" s="60"/>
      <c r="R57" s="59" t="s">
        <v>231</v>
      </c>
      <c r="S57" s="58" t="s">
        <v>213</v>
      </c>
      <c r="T57" s="57">
        <f>+IF(ISERR(S57/R57*100),"N/A",ROUND(S57/R57*100,2))</f>
        <v>31.82</v>
      </c>
      <c r="U57" s="58" t="s">
        <v>213</v>
      </c>
      <c r="V57" s="57">
        <f>+IF(ISERR(U57/S57*100),"N/A",ROUND(U57/S57*100,2))</f>
        <v>100</v>
      </c>
      <c r="W57" s="56">
        <f t="shared" si="2"/>
        <v>31.82</v>
      </c>
    </row>
    <row r="58" spans="2:25" ht="23.25" customHeight="1" thickBot="1" x14ac:dyDescent="0.25">
      <c r="B58" s="166" t="s">
        <v>69</v>
      </c>
      <c r="C58" s="134"/>
      <c r="D58" s="134"/>
      <c r="E58" s="53" t="s">
        <v>691</v>
      </c>
      <c r="F58" s="53"/>
      <c r="G58" s="53"/>
      <c r="H58" s="41"/>
      <c r="I58" s="41"/>
      <c r="J58" s="41"/>
      <c r="K58" s="41"/>
      <c r="L58" s="41"/>
      <c r="M58" s="41"/>
      <c r="N58" s="41"/>
      <c r="O58" s="41"/>
      <c r="P58" s="42"/>
      <c r="Q58" s="42"/>
      <c r="R58" s="43" t="s">
        <v>968</v>
      </c>
      <c r="S58" s="44" t="s">
        <v>12</v>
      </c>
      <c r="T58" s="42"/>
      <c r="U58" s="44" t="s">
        <v>965</v>
      </c>
      <c r="V58" s="42"/>
      <c r="W58" s="64">
        <f t="shared" si="2"/>
        <v>17.89</v>
      </c>
    </row>
    <row r="59" spans="2:25" ht="26.25" customHeight="1" x14ac:dyDescent="0.2">
      <c r="B59" s="167" t="s">
        <v>73</v>
      </c>
      <c r="C59" s="168"/>
      <c r="D59" s="168"/>
      <c r="E59" s="63" t="s">
        <v>691</v>
      </c>
      <c r="F59" s="63"/>
      <c r="G59" s="63"/>
      <c r="H59" s="61"/>
      <c r="I59" s="61"/>
      <c r="J59" s="61"/>
      <c r="K59" s="61"/>
      <c r="L59" s="61"/>
      <c r="M59" s="61"/>
      <c r="N59" s="61"/>
      <c r="O59" s="61"/>
      <c r="P59" s="60"/>
      <c r="Q59" s="60"/>
      <c r="R59" s="59" t="s">
        <v>967</v>
      </c>
      <c r="S59" s="58" t="s">
        <v>966</v>
      </c>
      <c r="T59" s="57">
        <f>+IF(ISERR(S59/R59*100),"N/A",ROUND(S59/R59*100,2))</f>
        <v>17.98</v>
      </c>
      <c r="U59" s="58" t="s">
        <v>965</v>
      </c>
      <c r="V59" s="57">
        <f>+IF(ISERR(U59/S59*100),"N/A",ROUND(U59/S59*100,2))</f>
        <v>99.88</v>
      </c>
      <c r="W59" s="56">
        <f t="shared" si="2"/>
        <v>17.95</v>
      </c>
    </row>
    <row r="60" spans="2:25" ht="23.25" customHeight="1" thickBot="1" x14ac:dyDescent="0.25">
      <c r="B60" s="166" t="s">
        <v>69</v>
      </c>
      <c r="C60" s="134"/>
      <c r="D60" s="134"/>
      <c r="E60" s="53" t="s">
        <v>688</v>
      </c>
      <c r="F60" s="53"/>
      <c r="G60" s="53"/>
      <c r="H60" s="41"/>
      <c r="I60" s="41"/>
      <c r="J60" s="41"/>
      <c r="K60" s="41"/>
      <c r="L60" s="41"/>
      <c r="M60" s="41"/>
      <c r="N60" s="41"/>
      <c r="O60" s="41"/>
      <c r="P60" s="42"/>
      <c r="Q60" s="42"/>
      <c r="R60" s="43" t="s">
        <v>964</v>
      </c>
      <c r="S60" s="44" t="s">
        <v>12</v>
      </c>
      <c r="T60" s="42"/>
      <c r="U60" s="44" t="s">
        <v>963</v>
      </c>
      <c r="V60" s="42"/>
      <c r="W60" s="64">
        <f t="shared" si="2"/>
        <v>19.489999999999998</v>
      </c>
    </row>
    <row r="61" spans="2:25" ht="26.25" customHeight="1" thickBot="1" x14ac:dyDescent="0.25">
      <c r="B61" s="167" t="s">
        <v>73</v>
      </c>
      <c r="C61" s="168"/>
      <c r="D61" s="168"/>
      <c r="E61" s="63" t="s">
        <v>688</v>
      </c>
      <c r="F61" s="63"/>
      <c r="G61" s="63"/>
      <c r="H61" s="61"/>
      <c r="I61" s="61"/>
      <c r="J61" s="61"/>
      <c r="K61" s="61"/>
      <c r="L61" s="61"/>
      <c r="M61" s="61"/>
      <c r="N61" s="61"/>
      <c r="O61" s="61"/>
      <c r="P61" s="60"/>
      <c r="Q61" s="60"/>
      <c r="R61" s="59" t="s">
        <v>964</v>
      </c>
      <c r="S61" s="58" t="s">
        <v>963</v>
      </c>
      <c r="T61" s="57">
        <f>+IF(ISERR(S61/R61*100),"N/A",ROUND(S61/R61*100,2))</f>
        <v>19.489999999999998</v>
      </c>
      <c r="U61" s="58" t="s">
        <v>963</v>
      </c>
      <c r="V61" s="57">
        <f>+IF(ISERR(U61/S61*100),"N/A",ROUND(U61/S61*100,2))</f>
        <v>100</v>
      </c>
      <c r="W61" s="56">
        <f t="shared" si="2"/>
        <v>19.489999999999998</v>
      </c>
    </row>
    <row r="62" spans="2:25" ht="22.5" customHeight="1" thickTop="1" thickBot="1" x14ac:dyDescent="0.25">
      <c r="B62" s="11" t="s">
        <v>76</v>
      </c>
      <c r="C62" s="12"/>
      <c r="D62" s="12"/>
      <c r="E62" s="12"/>
      <c r="F62" s="12"/>
      <c r="G62" s="12"/>
      <c r="H62" s="13"/>
      <c r="I62" s="13"/>
      <c r="J62" s="13"/>
      <c r="K62" s="13"/>
      <c r="L62" s="13"/>
      <c r="M62" s="13"/>
      <c r="N62" s="13"/>
      <c r="O62" s="13"/>
      <c r="P62" s="13"/>
      <c r="Q62" s="13"/>
      <c r="R62" s="13"/>
      <c r="S62" s="13"/>
      <c r="T62" s="13"/>
      <c r="U62" s="13"/>
      <c r="V62" s="13"/>
      <c r="W62" s="14"/>
    </row>
    <row r="63" spans="2:25" ht="37.5" customHeight="1" thickTop="1" x14ac:dyDescent="0.2">
      <c r="B63" s="155" t="s">
        <v>962</v>
      </c>
      <c r="C63" s="122"/>
      <c r="D63" s="122"/>
      <c r="E63" s="122"/>
      <c r="F63" s="122"/>
      <c r="G63" s="122"/>
      <c r="H63" s="122"/>
      <c r="I63" s="122"/>
      <c r="J63" s="122"/>
      <c r="K63" s="122"/>
      <c r="L63" s="122"/>
      <c r="M63" s="122"/>
      <c r="N63" s="122"/>
      <c r="O63" s="122"/>
      <c r="P63" s="122"/>
      <c r="Q63" s="122"/>
      <c r="R63" s="122"/>
      <c r="S63" s="122"/>
      <c r="T63" s="122"/>
      <c r="U63" s="122"/>
      <c r="V63" s="122"/>
      <c r="W63" s="156"/>
    </row>
    <row r="64" spans="2:25" ht="249" customHeight="1" thickBot="1" x14ac:dyDescent="0.25">
      <c r="B64" s="157"/>
      <c r="C64" s="138"/>
      <c r="D64" s="138"/>
      <c r="E64" s="138"/>
      <c r="F64" s="138"/>
      <c r="G64" s="138"/>
      <c r="H64" s="138"/>
      <c r="I64" s="138"/>
      <c r="J64" s="138"/>
      <c r="K64" s="138"/>
      <c r="L64" s="138"/>
      <c r="M64" s="138"/>
      <c r="N64" s="138"/>
      <c r="O64" s="138"/>
      <c r="P64" s="138"/>
      <c r="Q64" s="138"/>
      <c r="R64" s="138"/>
      <c r="S64" s="138"/>
      <c r="T64" s="138"/>
      <c r="U64" s="138"/>
      <c r="V64" s="138"/>
      <c r="W64" s="158"/>
    </row>
    <row r="65" spans="2:23" ht="37.5" customHeight="1" thickTop="1" x14ac:dyDescent="0.2">
      <c r="B65" s="155" t="s">
        <v>961</v>
      </c>
      <c r="C65" s="122"/>
      <c r="D65" s="122"/>
      <c r="E65" s="122"/>
      <c r="F65" s="122"/>
      <c r="G65" s="122"/>
      <c r="H65" s="122"/>
      <c r="I65" s="122"/>
      <c r="J65" s="122"/>
      <c r="K65" s="122"/>
      <c r="L65" s="122"/>
      <c r="M65" s="122"/>
      <c r="N65" s="122"/>
      <c r="O65" s="122"/>
      <c r="P65" s="122"/>
      <c r="Q65" s="122"/>
      <c r="R65" s="122"/>
      <c r="S65" s="122"/>
      <c r="T65" s="122"/>
      <c r="U65" s="122"/>
      <c r="V65" s="122"/>
      <c r="W65" s="156"/>
    </row>
    <row r="66" spans="2:23" ht="173.25" customHeight="1" thickBot="1" x14ac:dyDescent="0.25">
      <c r="B66" s="157"/>
      <c r="C66" s="138"/>
      <c r="D66" s="138"/>
      <c r="E66" s="138"/>
      <c r="F66" s="138"/>
      <c r="G66" s="138"/>
      <c r="H66" s="138"/>
      <c r="I66" s="138"/>
      <c r="J66" s="138"/>
      <c r="K66" s="138"/>
      <c r="L66" s="138"/>
      <c r="M66" s="138"/>
      <c r="N66" s="138"/>
      <c r="O66" s="138"/>
      <c r="P66" s="138"/>
      <c r="Q66" s="138"/>
      <c r="R66" s="138"/>
      <c r="S66" s="138"/>
      <c r="T66" s="138"/>
      <c r="U66" s="138"/>
      <c r="V66" s="138"/>
      <c r="W66" s="158"/>
    </row>
    <row r="67" spans="2:23" ht="37.5" customHeight="1" thickTop="1" x14ac:dyDescent="0.2">
      <c r="B67" s="155" t="s">
        <v>960</v>
      </c>
      <c r="C67" s="122"/>
      <c r="D67" s="122"/>
      <c r="E67" s="122"/>
      <c r="F67" s="122"/>
      <c r="G67" s="122"/>
      <c r="H67" s="122"/>
      <c r="I67" s="122"/>
      <c r="J67" s="122"/>
      <c r="K67" s="122"/>
      <c r="L67" s="122"/>
      <c r="M67" s="122"/>
      <c r="N67" s="122"/>
      <c r="O67" s="122"/>
      <c r="P67" s="122"/>
      <c r="Q67" s="122"/>
      <c r="R67" s="122"/>
      <c r="S67" s="122"/>
      <c r="T67" s="122"/>
      <c r="U67" s="122"/>
      <c r="V67" s="122"/>
      <c r="W67" s="156"/>
    </row>
    <row r="68" spans="2:23" ht="159" customHeight="1" thickBot="1" x14ac:dyDescent="0.25">
      <c r="B68" s="159"/>
      <c r="C68" s="160"/>
      <c r="D68" s="160"/>
      <c r="E68" s="160"/>
      <c r="F68" s="160"/>
      <c r="G68" s="160"/>
      <c r="H68" s="160"/>
      <c r="I68" s="160"/>
      <c r="J68" s="160"/>
      <c r="K68" s="160"/>
      <c r="L68" s="160"/>
      <c r="M68" s="160"/>
      <c r="N68" s="160"/>
      <c r="O68" s="160"/>
      <c r="P68" s="160"/>
      <c r="Q68" s="160"/>
      <c r="R68" s="160"/>
      <c r="S68" s="160"/>
      <c r="T68" s="160"/>
      <c r="U68" s="160"/>
      <c r="V68" s="160"/>
      <c r="W68" s="161"/>
    </row>
  </sheetData>
  <mergeCells count="17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C10:W10"/>
    <mergeCell ref="B14:I14"/>
    <mergeCell ref="K14:Q14"/>
    <mergeCell ref="S14:W14"/>
    <mergeCell ref="C11:W12"/>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40:L40"/>
    <mergeCell ref="M40:N40"/>
    <mergeCell ref="O40:P40"/>
    <mergeCell ref="Q40:R40"/>
    <mergeCell ref="B41:L41"/>
    <mergeCell ref="M41:N41"/>
    <mergeCell ref="O41:P41"/>
    <mergeCell ref="Q41:R41"/>
    <mergeCell ref="B42:L42"/>
    <mergeCell ref="M42:N42"/>
    <mergeCell ref="O42:P42"/>
    <mergeCell ref="Q42:R42"/>
    <mergeCell ref="B43:L43"/>
    <mergeCell ref="M43:N43"/>
    <mergeCell ref="O43:P43"/>
    <mergeCell ref="Q43:R43"/>
    <mergeCell ref="B44:L44"/>
    <mergeCell ref="M44:N44"/>
    <mergeCell ref="O44:P44"/>
    <mergeCell ref="Q44:R44"/>
    <mergeCell ref="B45:L45"/>
    <mergeCell ref="M45:N45"/>
    <mergeCell ref="O45:P45"/>
    <mergeCell ref="Q45:R45"/>
    <mergeCell ref="B46:L46"/>
    <mergeCell ref="M46:N46"/>
    <mergeCell ref="O46:P46"/>
    <mergeCell ref="Q46:R46"/>
    <mergeCell ref="B47:L47"/>
    <mergeCell ref="M47:N47"/>
    <mergeCell ref="O47:P47"/>
    <mergeCell ref="Q47:R47"/>
    <mergeCell ref="B48:L48"/>
    <mergeCell ref="M48:N48"/>
    <mergeCell ref="O48:P48"/>
    <mergeCell ref="Q48:R48"/>
    <mergeCell ref="B49:L49"/>
    <mergeCell ref="M49:N49"/>
    <mergeCell ref="O49:P49"/>
    <mergeCell ref="Q49:R49"/>
    <mergeCell ref="B50:L50"/>
    <mergeCell ref="M50:N50"/>
    <mergeCell ref="O50:P50"/>
    <mergeCell ref="Q50:R50"/>
    <mergeCell ref="B52:Q53"/>
    <mergeCell ref="S52:T52"/>
    <mergeCell ref="V52:W52"/>
    <mergeCell ref="B54:D54"/>
    <mergeCell ref="B55:D55"/>
    <mergeCell ref="B56:D56"/>
    <mergeCell ref="B65:W66"/>
    <mergeCell ref="B67:W68"/>
    <mergeCell ref="B57:D57"/>
    <mergeCell ref="B58:D58"/>
    <mergeCell ref="B59:D59"/>
    <mergeCell ref="B60:D60"/>
    <mergeCell ref="B61:D61"/>
    <mergeCell ref="B63:W6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3" manualBreakCount="3">
    <brk id="12" min="1" max="22" man="1"/>
    <brk id="26" min="1" max="22" man="1"/>
    <brk id="64" min="1" max="22"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1066</v>
      </c>
      <c r="M4" s="86" t="s">
        <v>1065</v>
      </c>
      <c r="N4" s="86"/>
      <c r="O4" s="86"/>
      <c r="P4" s="86"/>
      <c r="Q4" s="87"/>
      <c r="R4" s="19"/>
      <c r="S4" s="88" t="s">
        <v>10</v>
      </c>
      <c r="T4" s="89"/>
      <c r="U4" s="89"/>
      <c r="V4" s="90" t="s">
        <v>1064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1055</v>
      </c>
      <c r="D6" s="92" t="s">
        <v>1063</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1062</v>
      </c>
      <c r="K8" s="26" t="s">
        <v>1061</v>
      </c>
      <c r="L8" s="26" t="s">
        <v>1060</v>
      </c>
      <c r="M8" s="26" t="s">
        <v>1059</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21.5" customHeight="1" thickTop="1" thickBot="1" x14ac:dyDescent="0.25">
      <c r="B10" s="27" t="s">
        <v>22</v>
      </c>
      <c r="C10" s="90" t="s">
        <v>1058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1057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1056</v>
      </c>
      <c r="C21" s="118"/>
      <c r="D21" s="118"/>
      <c r="E21" s="118"/>
      <c r="F21" s="118"/>
      <c r="G21" s="118"/>
      <c r="H21" s="118"/>
      <c r="I21" s="118"/>
      <c r="J21" s="118"/>
      <c r="K21" s="118"/>
      <c r="L21" s="118"/>
      <c r="M21" s="119" t="s">
        <v>1055</v>
      </c>
      <c r="N21" s="119"/>
      <c r="O21" s="119" t="s">
        <v>49</v>
      </c>
      <c r="P21" s="119"/>
      <c r="Q21" s="120" t="s">
        <v>50</v>
      </c>
      <c r="R21" s="120"/>
      <c r="S21" s="34" t="s">
        <v>383</v>
      </c>
      <c r="T21" s="34" t="s">
        <v>122</v>
      </c>
      <c r="U21" s="34" t="s">
        <v>1054</v>
      </c>
      <c r="V21" s="34">
        <f>+IF(ISERR(U21/T21*100),"N/A",ROUND(U21/T21*100,2))</f>
        <v>83.73</v>
      </c>
      <c r="W21" s="67">
        <f>+IF(ISERR(U21/S21*100),"N/A",ROUND(U21/S21*100,2))</f>
        <v>41.87</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1052</v>
      </c>
      <c r="F25" s="53"/>
      <c r="G25" s="53"/>
      <c r="H25" s="41"/>
      <c r="I25" s="41"/>
      <c r="J25" s="41"/>
      <c r="K25" s="41"/>
      <c r="L25" s="41"/>
      <c r="M25" s="41"/>
      <c r="N25" s="41"/>
      <c r="O25" s="41"/>
      <c r="P25" s="42"/>
      <c r="Q25" s="42"/>
      <c r="R25" s="43" t="s">
        <v>1053</v>
      </c>
      <c r="S25" s="44" t="s">
        <v>12</v>
      </c>
      <c r="T25" s="42"/>
      <c r="U25" s="44" t="s">
        <v>1050</v>
      </c>
      <c r="V25" s="42"/>
      <c r="W25" s="64">
        <f>+IF(ISERR(U25/R25*100),"N/A",ROUND(U25/R25*100,2))</f>
        <v>34.630000000000003</v>
      </c>
    </row>
    <row r="26" spans="2:27" ht="26.25" customHeight="1" thickBot="1" x14ac:dyDescent="0.25">
      <c r="B26" s="167" t="s">
        <v>73</v>
      </c>
      <c r="C26" s="168"/>
      <c r="D26" s="168"/>
      <c r="E26" s="63" t="s">
        <v>1052</v>
      </c>
      <c r="F26" s="63"/>
      <c r="G26" s="63"/>
      <c r="H26" s="61"/>
      <c r="I26" s="61"/>
      <c r="J26" s="61"/>
      <c r="K26" s="61"/>
      <c r="L26" s="61"/>
      <c r="M26" s="61"/>
      <c r="N26" s="61"/>
      <c r="O26" s="61"/>
      <c r="P26" s="60"/>
      <c r="Q26" s="60"/>
      <c r="R26" s="59" t="s">
        <v>1051</v>
      </c>
      <c r="S26" s="58" t="s">
        <v>1050</v>
      </c>
      <c r="T26" s="57">
        <f>+IF(ISERR(S26/R26*100),"N/A",ROUND(S26/R26*100,2))</f>
        <v>31.17</v>
      </c>
      <c r="U26" s="58" t="s">
        <v>1050</v>
      </c>
      <c r="V26" s="57">
        <f>+IF(ISERR(U26/S26*100),"N/A",ROUND(U26/S26*100,2))</f>
        <v>100</v>
      </c>
      <c r="W26" s="56">
        <f>+IF(ISERR(U26/R26*100),"N/A",ROUND(U26/R26*100,2))</f>
        <v>31.17</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2082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69"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1049</v>
      </c>
      <c r="C30" s="122"/>
      <c r="D30" s="122"/>
      <c r="E30" s="122"/>
      <c r="F30" s="122"/>
      <c r="G30" s="122"/>
      <c r="H30" s="122"/>
      <c r="I30" s="122"/>
      <c r="J30" s="122"/>
      <c r="K30" s="122"/>
      <c r="L30" s="122"/>
      <c r="M30" s="122"/>
      <c r="N30" s="122"/>
      <c r="O30" s="122"/>
      <c r="P30" s="122"/>
      <c r="Q30" s="122"/>
      <c r="R30" s="122"/>
      <c r="S30" s="122"/>
      <c r="T30" s="122"/>
      <c r="U30" s="122"/>
      <c r="V30" s="122"/>
      <c r="W30" s="156"/>
    </row>
    <row r="31" spans="2:27" ht="76.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1048</v>
      </c>
      <c r="C32" s="122"/>
      <c r="D32" s="122"/>
      <c r="E32" s="122"/>
      <c r="F32" s="122"/>
      <c r="G32" s="122"/>
      <c r="H32" s="122"/>
      <c r="I32" s="122"/>
      <c r="J32" s="122"/>
      <c r="K32" s="122"/>
      <c r="L32" s="122"/>
      <c r="M32" s="122"/>
      <c r="N32" s="122"/>
      <c r="O32" s="122"/>
      <c r="P32" s="122"/>
      <c r="Q32" s="122"/>
      <c r="R32" s="122"/>
      <c r="S32" s="122"/>
      <c r="T32" s="122"/>
      <c r="U32" s="122"/>
      <c r="V32" s="122"/>
      <c r="W32" s="156"/>
    </row>
    <row r="33" spans="2:23" ht="32.2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AC33"/>
  <sheetViews>
    <sheetView view="pageBreakPreview" topLeftCell="A4"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1079</v>
      </c>
      <c r="M4" s="86" t="s">
        <v>1078</v>
      </c>
      <c r="N4" s="86"/>
      <c r="O4" s="86"/>
      <c r="P4" s="86"/>
      <c r="Q4" s="87"/>
      <c r="R4" s="19"/>
      <c r="S4" s="88" t="s">
        <v>10</v>
      </c>
      <c r="T4" s="89"/>
      <c r="U4" s="89"/>
      <c r="V4" s="90" t="s">
        <v>1077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1055</v>
      </c>
      <c r="D6" s="92" t="s">
        <v>1063</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21.5" customHeight="1" thickTop="1" thickBot="1" x14ac:dyDescent="0.25">
      <c r="B10" s="27" t="s">
        <v>22</v>
      </c>
      <c r="C10" s="90" t="s">
        <v>1076</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1057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1075</v>
      </c>
      <c r="C21" s="118"/>
      <c r="D21" s="118"/>
      <c r="E21" s="118"/>
      <c r="F21" s="118"/>
      <c r="G21" s="118"/>
      <c r="H21" s="118"/>
      <c r="I21" s="118"/>
      <c r="J21" s="118"/>
      <c r="K21" s="118"/>
      <c r="L21" s="118"/>
      <c r="M21" s="119" t="s">
        <v>1055</v>
      </c>
      <c r="N21" s="119"/>
      <c r="O21" s="119" t="s">
        <v>49</v>
      </c>
      <c r="P21" s="119"/>
      <c r="Q21" s="120" t="s">
        <v>121</v>
      </c>
      <c r="R21" s="120"/>
      <c r="S21" s="34" t="s">
        <v>876</v>
      </c>
      <c r="T21" s="34" t="s">
        <v>531</v>
      </c>
      <c r="U21" s="34" t="s">
        <v>1074</v>
      </c>
      <c r="V21" s="34">
        <f>+IF(ISERR(U21/T21*100),"N/A",ROUND(U21/T21*100,2))</f>
        <v>113.05</v>
      </c>
      <c r="W21" s="67">
        <f>+IF(ISERR(U21/S21*100),"N/A",ROUND(U21/S21*100,2))</f>
        <v>50.24</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1052</v>
      </c>
      <c r="F25" s="53"/>
      <c r="G25" s="53"/>
      <c r="H25" s="41"/>
      <c r="I25" s="41"/>
      <c r="J25" s="41"/>
      <c r="K25" s="41"/>
      <c r="L25" s="41"/>
      <c r="M25" s="41"/>
      <c r="N25" s="41"/>
      <c r="O25" s="41"/>
      <c r="P25" s="42"/>
      <c r="Q25" s="42"/>
      <c r="R25" s="43" t="s">
        <v>1073</v>
      </c>
      <c r="S25" s="44" t="s">
        <v>12</v>
      </c>
      <c r="T25" s="42"/>
      <c r="U25" s="44" t="s">
        <v>1070</v>
      </c>
      <c r="V25" s="42"/>
      <c r="W25" s="64">
        <f>+IF(ISERR(U25/R25*100),"N/A",ROUND(U25/R25*100,2))</f>
        <v>26.61</v>
      </c>
    </row>
    <row r="26" spans="2:27" ht="26.25" customHeight="1" thickBot="1" x14ac:dyDescent="0.25">
      <c r="B26" s="167" t="s">
        <v>73</v>
      </c>
      <c r="C26" s="168"/>
      <c r="D26" s="168"/>
      <c r="E26" s="63" t="s">
        <v>1052</v>
      </c>
      <c r="F26" s="63"/>
      <c r="G26" s="63"/>
      <c r="H26" s="61"/>
      <c r="I26" s="61"/>
      <c r="J26" s="61"/>
      <c r="K26" s="61"/>
      <c r="L26" s="61"/>
      <c r="M26" s="61"/>
      <c r="N26" s="61"/>
      <c r="O26" s="61"/>
      <c r="P26" s="60"/>
      <c r="Q26" s="60"/>
      <c r="R26" s="59" t="s">
        <v>1072</v>
      </c>
      <c r="S26" s="58" t="s">
        <v>1071</v>
      </c>
      <c r="T26" s="57">
        <f>+IF(ISERR(S26/R26*100),"N/A",ROUND(S26/R26*100,2))</f>
        <v>30.22</v>
      </c>
      <c r="U26" s="58" t="s">
        <v>1070</v>
      </c>
      <c r="V26" s="57">
        <f>+IF(ISERR(U26/S26*100),"N/A",ROUND(U26/S26*100,2))</f>
        <v>97.78</v>
      </c>
      <c r="W26" s="56">
        <f>+IF(ISERR(U26/R26*100),"N/A",ROUND(U26/R26*100,2))</f>
        <v>29.55</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1069</v>
      </c>
      <c r="C28" s="122"/>
      <c r="D28" s="122"/>
      <c r="E28" s="122"/>
      <c r="F28" s="122"/>
      <c r="G28" s="122"/>
      <c r="H28" s="122"/>
      <c r="I28" s="122"/>
      <c r="J28" s="122"/>
      <c r="K28" s="122"/>
      <c r="L28" s="122"/>
      <c r="M28" s="122"/>
      <c r="N28" s="122"/>
      <c r="O28" s="122"/>
      <c r="P28" s="122"/>
      <c r="Q28" s="122"/>
      <c r="R28" s="122"/>
      <c r="S28" s="122"/>
      <c r="T28" s="122"/>
      <c r="U28" s="122"/>
      <c r="V28" s="122"/>
      <c r="W28" s="156"/>
    </row>
    <row r="29" spans="2:27" ht="62.2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1068</v>
      </c>
      <c r="C30" s="122"/>
      <c r="D30" s="122"/>
      <c r="E30" s="122"/>
      <c r="F30" s="122"/>
      <c r="G30" s="122"/>
      <c r="H30" s="122"/>
      <c r="I30" s="122"/>
      <c r="J30" s="122"/>
      <c r="K30" s="122"/>
      <c r="L30" s="122"/>
      <c r="M30" s="122"/>
      <c r="N30" s="122"/>
      <c r="O30" s="122"/>
      <c r="P30" s="122"/>
      <c r="Q30" s="122"/>
      <c r="R30" s="122"/>
      <c r="S30" s="122"/>
      <c r="T30" s="122"/>
      <c r="U30" s="122"/>
      <c r="V30" s="122"/>
      <c r="W30" s="156"/>
    </row>
    <row r="31" spans="2:27" ht="47.2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1067</v>
      </c>
      <c r="C32" s="122"/>
      <c r="D32" s="122"/>
      <c r="E32" s="122"/>
      <c r="F32" s="122"/>
      <c r="G32" s="122"/>
      <c r="H32" s="122"/>
      <c r="I32" s="122"/>
      <c r="J32" s="122"/>
      <c r="K32" s="122"/>
      <c r="L32" s="122"/>
      <c r="M32" s="122"/>
      <c r="N32" s="122"/>
      <c r="O32" s="122"/>
      <c r="P32" s="122"/>
      <c r="Q32" s="122"/>
      <c r="R32" s="122"/>
      <c r="S32" s="122"/>
      <c r="T32" s="122"/>
      <c r="U32" s="122"/>
      <c r="V32" s="122"/>
      <c r="W32" s="156"/>
    </row>
    <row r="33" spans="2:23" ht="46.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AC33"/>
  <sheetViews>
    <sheetView view="pageBreakPreview" topLeftCell="A1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1092</v>
      </c>
      <c r="M4" s="86" t="s">
        <v>1091</v>
      </c>
      <c r="N4" s="86"/>
      <c r="O4" s="86"/>
      <c r="P4" s="86"/>
      <c r="Q4" s="87"/>
      <c r="R4" s="19"/>
      <c r="S4" s="88" t="s">
        <v>10</v>
      </c>
      <c r="T4" s="89"/>
      <c r="U4" s="89"/>
      <c r="V4" s="90" t="s">
        <v>1084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999</v>
      </c>
      <c r="D6" s="92" t="s">
        <v>1045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1090</v>
      </c>
      <c r="K8" s="26" t="s">
        <v>21</v>
      </c>
      <c r="L8" s="26" t="s">
        <v>1089</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52.25" customHeight="1" thickTop="1" thickBot="1" x14ac:dyDescent="0.25">
      <c r="B10" s="27" t="s">
        <v>22</v>
      </c>
      <c r="C10" s="90" t="s">
        <v>1088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1087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1086</v>
      </c>
      <c r="C21" s="118"/>
      <c r="D21" s="118"/>
      <c r="E21" s="118"/>
      <c r="F21" s="118"/>
      <c r="G21" s="118"/>
      <c r="H21" s="118"/>
      <c r="I21" s="118"/>
      <c r="J21" s="118"/>
      <c r="K21" s="118"/>
      <c r="L21" s="118"/>
      <c r="M21" s="119" t="s">
        <v>999</v>
      </c>
      <c r="N21" s="119"/>
      <c r="O21" s="119" t="s">
        <v>49</v>
      </c>
      <c r="P21" s="119"/>
      <c r="Q21" s="120" t="s">
        <v>50</v>
      </c>
      <c r="R21" s="120"/>
      <c r="S21" s="34" t="s">
        <v>58</v>
      </c>
      <c r="T21" s="34" t="s">
        <v>806</v>
      </c>
      <c r="U21" s="34" t="s">
        <v>1085</v>
      </c>
      <c r="V21" s="34">
        <f>+IF(ISERR(U21/T21*100),"N/A",ROUND(U21/T21*100,2))</f>
        <v>102.39</v>
      </c>
      <c r="W21" s="67">
        <f>+IF(ISERR(U21/S21*100),"N/A",ROUND(U21/S21*100,2))</f>
        <v>98</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972</v>
      </c>
      <c r="F25" s="53"/>
      <c r="G25" s="53"/>
      <c r="H25" s="41"/>
      <c r="I25" s="41"/>
      <c r="J25" s="41"/>
      <c r="K25" s="41"/>
      <c r="L25" s="41"/>
      <c r="M25" s="41"/>
      <c r="N25" s="41"/>
      <c r="O25" s="41"/>
      <c r="P25" s="42"/>
      <c r="Q25" s="42"/>
      <c r="R25" s="43" t="s">
        <v>1084</v>
      </c>
      <c r="S25" s="44" t="s">
        <v>12</v>
      </c>
      <c r="T25" s="42"/>
      <c r="U25" s="44" t="s">
        <v>1083</v>
      </c>
      <c r="V25" s="42"/>
      <c r="W25" s="64">
        <f>+IF(ISERR(U25/R25*100),"N/A",ROUND(U25/R25*100,2))</f>
        <v>74.52</v>
      </c>
    </row>
    <row r="26" spans="2:27" ht="26.25" customHeight="1" thickBot="1" x14ac:dyDescent="0.25">
      <c r="B26" s="167" t="s">
        <v>73</v>
      </c>
      <c r="C26" s="168"/>
      <c r="D26" s="168"/>
      <c r="E26" s="63" t="s">
        <v>972</v>
      </c>
      <c r="F26" s="63"/>
      <c r="G26" s="63"/>
      <c r="H26" s="61"/>
      <c r="I26" s="61"/>
      <c r="J26" s="61"/>
      <c r="K26" s="61"/>
      <c r="L26" s="61"/>
      <c r="M26" s="61"/>
      <c r="N26" s="61"/>
      <c r="O26" s="61"/>
      <c r="P26" s="60"/>
      <c r="Q26" s="60"/>
      <c r="R26" s="59" t="s">
        <v>1084</v>
      </c>
      <c r="S26" s="58" t="s">
        <v>1083</v>
      </c>
      <c r="T26" s="57">
        <f>+IF(ISERR(S26/R26*100),"N/A",ROUND(S26/R26*100,2))</f>
        <v>74.52</v>
      </c>
      <c r="U26" s="58" t="s">
        <v>1083</v>
      </c>
      <c r="V26" s="57">
        <f>+IF(ISERR(U26/S26*100),"N/A",ROUND(U26/S26*100,2))</f>
        <v>100</v>
      </c>
      <c r="W26" s="56">
        <f>+IF(ISERR(U26/R26*100),"N/A",ROUND(U26/R26*100,2))</f>
        <v>74.52</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42" customHeight="1" thickTop="1" x14ac:dyDescent="0.2">
      <c r="B28" s="155" t="s">
        <v>1082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8.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49.5" customHeight="1" thickTop="1" x14ac:dyDescent="0.2">
      <c r="B30" s="155" t="s">
        <v>1081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48" customHeight="1" thickTop="1" x14ac:dyDescent="0.2">
      <c r="B32" s="155" t="s">
        <v>1080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AC37"/>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718</v>
      </c>
      <c r="D4" s="83" t="s">
        <v>717</v>
      </c>
      <c r="E4" s="83"/>
      <c r="F4" s="83"/>
      <c r="G4" s="83"/>
      <c r="H4" s="84"/>
      <c r="I4" s="18"/>
      <c r="J4" s="85" t="s">
        <v>7</v>
      </c>
      <c r="K4" s="83"/>
      <c r="L4" s="17" t="s">
        <v>1117</v>
      </c>
      <c r="M4" s="86" t="s">
        <v>1116</v>
      </c>
      <c r="N4" s="86"/>
      <c r="O4" s="86"/>
      <c r="P4" s="86"/>
      <c r="Q4" s="87"/>
      <c r="R4" s="19"/>
      <c r="S4" s="88" t="s">
        <v>10</v>
      </c>
      <c r="T4" s="89"/>
      <c r="U4" s="89"/>
      <c r="V4" s="90" t="s">
        <v>1115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995</v>
      </c>
      <c r="D6" s="92" t="s">
        <v>1044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1104</v>
      </c>
      <c r="D7" s="79" t="s">
        <v>1114</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1113</v>
      </c>
      <c r="K8" s="26" t="s">
        <v>1112</v>
      </c>
      <c r="L8" s="26" t="s">
        <v>1111</v>
      </c>
      <c r="M8" s="26" t="s">
        <v>481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325.5" customHeight="1" thickTop="1" thickBot="1" x14ac:dyDescent="0.25">
      <c r="B10" s="27" t="s">
        <v>22</v>
      </c>
      <c r="C10" s="90" t="s">
        <v>1110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54"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1109</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1108</v>
      </c>
      <c r="C21" s="118"/>
      <c r="D21" s="118"/>
      <c r="E21" s="118"/>
      <c r="F21" s="118"/>
      <c r="G21" s="118"/>
      <c r="H21" s="118"/>
      <c r="I21" s="118"/>
      <c r="J21" s="118"/>
      <c r="K21" s="118"/>
      <c r="L21" s="118"/>
      <c r="M21" s="119" t="s">
        <v>995</v>
      </c>
      <c r="N21" s="119"/>
      <c r="O21" s="119" t="s">
        <v>49</v>
      </c>
      <c r="P21" s="119"/>
      <c r="Q21" s="120" t="s">
        <v>50</v>
      </c>
      <c r="R21" s="120"/>
      <c r="S21" s="34" t="s">
        <v>54</v>
      </c>
      <c r="T21" s="34" t="s">
        <v>268</v>
      </c>
      <c r="U21" s="34" t="s">
        <v>268</v>
      </c>
      <c r="V21" s="34">
        <f>+IF(ISERR(U21/T21*100),"N/A",ROUND(U21/T21*100,2))</f>
        <v>100</v>
      </c>
      <c r="W21" s="67">
        <f>+IF(ISERR(U21/S21*100),"N/A",ROUND(U21/S21*100,2))</f>
        <v>42</v>
      </c>
    </row>
    <row r="22" spans="2:27" ht="56.25" customHeight="1" x14ac:dyDescent="0.2">
      <c r="B22" s="152" t="s">
        <v>1107</v>
      </c>
      <c r="C22" s="118"/>
      <c r="D22" s="118"/>
      <c r="E22" s="118"/>
      <c r="F22" s="118"/>
      <c r="G22" s="118"/>
      <c r="H22" s="118"/>
      <c r="I22" s="118"/>
      <c r="J22" s="118"/>
      <c r="K22" s="118"/>
      <c r="L22" s="118"/>
      <c r="M22" s="119" t="s">
        <v>1104</v>
      </c>
      <c r="N22" s="119"/>
      <c r="O22" s="119" t="s">
        <v>49</v>
      </c>
      <c r="P22" s="119"/>
      <c r="Q22" s="120" t="s">
        <v>50</v>
      </c>
      <c r="R22" s="120"/>
      <c r="S22" s="34" t="s">
        <v>876</v>
      </c>
      <c r="T22" s="34" t="s">
        <v>1106</v>
      </c>
      <c r="U22" s="34" t="s">
        <v>746</v>
      </c>
      <c r="V22" s="34">
        <f>+IF(ISERR(U22/T22*100),"N/A",ROUND(U22/T22*100,2))</f>
        <v>108.64</v>
      </c>
      <c r="W22" s="67">
        <f>+IF(ISERR(U22/S22*100),"N/A",ROUND(U22/S22*100,2))</f>
        <v>53.11</v>
      </c>
    </row>
    <row r="23" spans="2:27" ht="56.25" customHeight="1" thickBot="1" x14ac:dyDescent="0.25">
      <c r="B23" s="152" t="s">
        <v>1105</v>
      </c>
      <c r="C23" s="118"/>
      <c r="D23" s="118"/>
      <c r="E23" s="118"/>
      <c r="F23" s="118"/>
      <c r="G23" s="118"/>
      <c r="H23" s="118"/>
      <c r="I23" s="118"/>
      <c r="J23" s="118"/>
      <c r="K23" s="118"/>
      <c r="L23" s="118"/>
      <c r="M23" s="119" t="s">
        <v>1104</v>
      </c>
      <c r="N23" s="119"/>
      <c r="O23" s="119" t="s">
        <v>49</v>
      </c>
      <c r="P23" s="119"/>
      <c r="Q23" s="120" t="s">
        <v>50</v>
      </c>
      <c r="R23" s="120"/>
      <c r="S23" s="34" t="s">
        <v>1103</v>
      </c>
      <c r="T23" s="34" t="s">
        <v>1102</v>
      </c>
      <c r="U23" s="34" t="s">
        <v>1101</v>
      </c>
      <c r="V23" s="34">
        <f>+IF(ISERR(U23/T23*100),"N/A",ROUND(U23/T23*100,2))</f>
        <v>77.45</v>
      </c>
      <c r="W23" s="67">
        <f>+IF(ISERR(U23/S23*100),"N/A",ROUND(U23/S23*100,2))</f>
        <v>66.56</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969</v>
      </c>
      <c r="F27" s="53"/>
      <c r="G27" s="53"/>
      <c r="H27" s="41"/>
      <c r="I27" s="41"/>
      <c r="J27" s="41"/>
      <c r="K27" s="41"/>
      <c r="L27" s="41"/>
      <c r="M27" s="41"/>
      <c r="N27" s="41"/>
      <c r="O27" s="41"/>
      <c r="P27" s="42"/>
      <c r="Q27" s="42"/>
      <c r="R27" s="43" t="s">
        <v>1100</v>
      </c>
      <c r="S27" s="44" t="s">
        <v>12</v>
      </c>
      <c r="T27" s="42"/>
      <c r="U27" s="44" t="s">
        <v>213</v>
      </c>
      <c r="V27" s="42"/>
      <c r="W27" s="64">
        <f>+IF(ISERR(U27/R27*100),"N/A",ROUND(U27/R27*100,2))</f>
        <v>41.18</v>
      </c>
    </row>
    <row r="28" spans="2:27" ht="26.25" customHeight="1" x14ac:dyDescent="0.2">
      <c r="B28" s="167" t="s">
        <v>73</v>
      </c>
      <c r="C28" s="168"/>
      <c r="D28" s="168"/>
      <c r="E28" s="63" t="s">
        <v>969</v>
      </c>
      <c r="F28" s="63"/>
      <c r="G28" s="63"/>
      <c r="H28" s="61"/>
      <c r="I28" s="61"/>
      <c r="J28" s="61"/>
      <c r="K28" s="61"/>
      <c r="L28" s="61"/>
      <c r="M28" s="61"/>
      <c r="N28" s="61"/>
      <c r="O28" s="61"/>
      <c r="P28" s="60"/>
      <c r="Q28" s="60"/>
      <c r="R28" s="59" t="s">
        <v>1100</v>
      </c>
      <c r="S28" s="58" t="s">
        <v>213</v>
      </c>
      <c r="T28" s="57">
        <f>+IF(ISERR(S28/R28*100),"N/A",ROUND(S28/R28*100,2))</f>
        <v>41.18</v>
      </c>
      <c r="U28" s="58" t="s">
        <v>213</v>
      </c>
      <c r="V28" s="57">
        <f>+IF(ISERR(U28/S28*100),"N/A",ROUND(U28/S28*100,2))</f>
        <v>100</v>
      </c>
      <c r="W28" s="56">
        <f>+IF(ISERR(U28/R28*100),"N/A",ROUND(U28/R28*100,2))</f>
        <v>41.18</v>
      </c>
    </row>
    <row r="29" spans="2:27" ht="23.25" customHeight="1" thickBot="1" x14ac:dyDescent="0.25">
      <c r="B29" s="166" t="s">
        <v>69</v>
      </c>
      <c r="C29" s="134"/>
      <c r="D29" s="134"/>
      <c r="E29" s="53" t="s">
        <v>1098</v>
      </c>
      <c r="F29" s="53"/>
      <c r="G29" s="53"/>
      <c r="H29" s="41"/>
      <c r="I29" s="41"/>
      <c r="J29" s="41"/>
      <c r="K29" s="41"/>
      <c r="L29" s="41"/>
      <c r="M29" s="41"/>
      <c r="N29" s="41"/>
      <c r="O29" s="41"/>
      <c r="P29" s="42"/>
      <c r="Q29" s="42"/>
      <c r="R29" s="43" t="s">
        <v>1099</v>
      </c>
      <c r="S29" s="44" t="s">
        <v>12</v>
      </c>
      <c r="T29" s="42"/>
      <c r="U29" s="44" t="s">
        <v>1096</v>
      </c>
      <c r="V29" s="42"/>
      <c r="W29" s="64">
        <f>+IF(ISERR(U29/R29*100),"N/A",ROUND(U29/R29*100,2))</f>
        <v>56.58</v>
      </c>
    </row>
    <row r="30" spans="2:27" ht="26.25" customHeight="1" thickBot="1" x14ac:dyDescent="0.25">
      <c r="B30" s="167" t="s">
        <v>73</v>
      </c>
      <c r="C30" s="168"/>
      <c r="D30" s="168"/>
      <c r="E30" s="63" t="s">
        <v>1098</v>
      </c>
      <c r="F30" s="63"/>
      <c r="G30" s="63"/>
      <c r="H30" s="61"/>
      <c r="I30" s="61"/>
      <c r="J30" s="61"/>
      <c r="K30" s="61"/>
      <c r="L30" s="61"/>
      <c r="M30" s="61"/>
      <c r="N30" s="61"/>
      <c r="O30" s="61"/>
      <c r="P30" s="60"/>
      <c r="Q30" s="60"/>
      <c r="R30" s="59" t="s">
        <v>1097</v>
      </c>
      <c r="S30" s="58" t="s">
        <v>1096</v>
      </c>
      <c r="T30" s="57">
        <f>+IF(ISERR(S30/R30*100),"N/A",ROUND(S30/R30*100,2))</f>
        <v>89.32</v>
      </c>
      <c r="U30" s="58" t="s">
        <v>1096</v>
      </c>
      <c r="V30" s="57">
        <f>+IF(ISERR(U30/S30*100),"N/A",ROUND(U30/S30*100,2))</f>
        <v>100</v>
      </c>
      <c r="W30" s="56">
        <f>+IF(ISERR(U30/R30*100),"N/A",ROUND(U30/R30*100,2))</f>
        <v>89.32</v>
      </c>
    </row>
    <row r="31" spans="2:27" ht="22.5" customHeight="1" thickTop="1" thickBot="1" x14ac:dyDescent="0.25">
      <c r="B31" s="11" t="s">
        <v>76</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155" t="s">
        <v>1095</v>
      </c>
      <c r="C32" s="122"/>
      <c r="D32" s="122"/>
      <c r="E32" s="122"/>
      <c r="F32" s="122"/>
      <c r="G32" s="122"/>
      <c r="H32" s="122"/>
      <c r="I32" s="122"/>
      <c r="J32" s="122"/>
      <c r="K32" s="122"/>
      <c r="L32" s="122"/>
      <c r="M32" s="122"/>
      <c r="N32" s="122"/>
      <c r="O32" s="122"/>
      <c r="P32" s="122"/>
      <c r="Q32" s="122"/>
      <c r="R32" s="122"/>
      <c r="S32" s="122"/>
      <c r="T32" s="122"/>
      <c r="U32" s="122"/>
      <c r="V32" s="122"/>
      <c r="W32" s="156"/>
    </row>
    <row r="33" spans="2:23" ht="65.2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1094</v>
      </c>
      <c r="C34" s="122"/>
      <c r="D34" s="122"/>
      <c r="E34" s="122"/>
      <c r="F34" s="122"/>
      <c r="G34" s="122"/>
      <c r="H34" s="122"/>
      <c r="I34" s="122"/>
      <c r="J34" s="122"/>
      <c r="K34" s="122"/>
      <c r="L34" s="122"/>
      <c r="M34" s="122"/>
      <c r="N34" s="122"/>
      <c r="O34" s="122"/>
      <c r="P34" s="122"/>
      <c r="Q34" s="122"/>
      <c r="R34" s="122"/>
      <c r="S34" s="122"/>
      <c r="T34" s="122"/>
      <c r="U34" s="122"/>
      <c r="V34" s="122"/>
      <c r="W34" s="156"/>
    </row>
    <row r="35" spans="2:23" ht="38.25" customHeight="1" thickBot="1" x14ac:dyDescent="0.25">
      <c r="B35" s="157"/>
      <c r="C35" s="138"/>
      <c r="D35" s="138"/>
      <c r="E35" s="138"/>
      <c r="F35" s="138"/>
      <c r="G35" s="138"/>
      <c r="H35" s="138"/>
      <c r="I35" s="138"/>
      <c r="J35" s="138"/>
      <c r="K35" s="138"/>
      <c r="L35" s="138"/>
      <c r="M35" s="138"/>
      <c r="N35" s="138"/>
      <c r="O35" s="138"/>
      <c r="P35" s="138"/>
      <c r="Q35" s="138"/>
      <c r="R35" s="138"/>
      <c r="S35" s="138"/>
      <c r="T35" s="138"/>
      <c r="U35" s="138"/>
      <c r="V35" s="138"/>
      <c r="W35" s="158"/>
    </row>
    <row r="36" spans="2:23" ht="37.5" customHeight="1" thickTop="1" x14ac:dyDescent="0.2">
      <c r="B36" s="155" t="s">
        <v>1093</v>
      </c>
      <c r="C36" s="122"/>
      <c r="D36" s="122"/>
      <c r="E36" s="122"/>
      <c r="F36" s="122"/>
      <c r="G36" s="122"/>
      <c r="H36" s="122"/>
      <c r="I36" s="122"/>
      <c r="J36" s="122"/>
      <c r="K36" s="122"/>
      <c r="L36" s="122"/>
      <c r="M36" s="122"/>
      <c r="N36" s="122"/>
      <c r="O36" s="122"/>
      <c r="P36" s="122"/>
      <c r="Q36" s="122"/>
      <c r="R36" s="122"/>
      <c r="S36" s="122"/>
      <c r="T36" s="122"/>
      <c r="U36" s="122"/>
      <c r="V36" s="122"/>
      <c r="W36" s="156"/>
    </row>
    <row r="37" spans="2:23" ht="42.75" customHeight="1" thickBot="1" x14ac:dyDescent="0.25">
      <c r="B37" s="159"/>
      <c r="C37" s="160"/>
      <c r="D37" s="160"/>
      <c r="E37" s="160"/>
      <c r="F37" s="160"/>
      <c r="G37" s="160"/>
      <c r="H37" s="160"/>
      <c r="I37" s="160"/>
      <c r="J37" s="160"/>
      <c r="K37" s="160"/>
      <c r="L37" s="160"/>
      <c r="M37" s="160"/>
      <c r="N37" s="160"/>
      <c r="O37" s="160"/>
      <c r="P37" s="160"/>
      <c r="Q37" s="160"/>
      <c r="R37" s="160"/>
      <c r="S37" s="160"/>
      <c r="T37" s="160"/>
      <c r="U37" s="160"/>
      <c r="V37" s="160"/>
      <c r="W37" s="161"/>
    </row>
  </sheetData>
  <mergeCells count="6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0:D30"/>
    <mergeCell ref="B32:W33"/>
    <mergeCell ref="B34:W35"/>
    <mergeCell ref="B36:W37"/>
    <mergeCell ref="B25:Q26"/>
    <mergeCell ref="S25:T25"/>
    <mergeCell ref="V25:W25"/>
    <mergeCell ref="B27:D27"/>
    <mergeCell ref="B28:D28"/>
    <mergeCell ref="B29:D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5" min="1" max="22"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1136</v>
      </c>
      <c r="D4" s="83" t="s">
        <v>1135</v>
      </c>
      <c r="E4" s="83"/>
      <c r="F4" s="83"/>
      <c r="G4" s="83"/>
      <c r="H4" s="84"/>
      <c r="I4" s="18"/>
      <c r="J4" s="85" t="s">
        <v>7</v>
      </c>
      <c r="K4" s="83"/>
      <c r="L4" s="17" t="s">
        <v>1134</v>
      </c>
      <c r="M4" s="86" t="s">
        <v>1133</v>
      </c>
      <c r="N4" s="86"/>
      <c r="O4" s="86"/>
      <c r="P4" s="86"/>
      <c r="Q4" s="87"/>
      <c r="R4" s="19"/>
      <c r="S4" s="88" t="s">
        <v>10</v>
      </c>
      <c r="T4" s="89"/>
      <c r="U4" s="89"/>
      <c r="V4" s="90" t="s">
        <v>1132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1126</v>
      </c>
      <c r="D6" s="92" t="s">
        <v>280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1131</v>
      </c>
      <c r="K8" s="26" t="s">
        <v>1130</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1129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1128</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1127</v>
      </c>
      <c r="C21" s="118"/>
      <c r="D21" s="118"/>
      <c r="E21" s="118"/>
      <c r="F21" s="118"/>
      <c r="G21" s="118"/>
      <c r="H21" s="118"/>
      <c r="I21" s="118"/>
      <c r="J21" s="118"/>
      <c r="K21" s="118"/>
      <c r="L21" s="118"/>
      <c r="M21" s="119" t="s">
        <v>1126</v>
      </c>
      <c r="N21" s="119"/>
      <c r="O21" s="119" t="s">
        <v>49</v>
      </c>
      <c r="P21" s="119"/>
      <c r="Q21" s="120" t="s">
        <v>50</v>
      </c>
      <c r="R21" s="120"/>
      <c r="S21" s="34" t="s">
        <v>54</v>
      </c>
      <c r="T21" s="34" t="s">
        <v>1125</v>
      </c>
      <c r="U21" s="34" t="s">
        <v>1125</v>
      </c>
      <c r="V21" s="34">
        <f>+IF(ISERR(U21/T21*100),"N/A",ROUND(U21/T21*100,2))</f>
        <v>100</v>
      </c>
      <c r="W21" s="67">
        <f>+IF(ISERR(U21/S21*100),"N/A",ROUND(U21/S21*100,2))</f>
        <v>34</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1123</v>
      </c>
      <c r="F25" s="53"/>
      <c r="G25" s="53"/>
      <c r="H25" s="41"/>
      <c r="I25" s="41"/>
      <c r="J25" s="41"/>
      <c r="K25" s="41"/>
      <c r="L25" s="41"/>
      <c r="M25" s="41"/>
      <c r="N25" s="41"/>
      <c r="O25" s="41"/>
      <c r="P25" s="42"/>
      <c r="Q25" s="42"/>
      <c r="R25" s="43" t="s">
        <v>1124</v>
      </c>
      <c r="S25" s="44" t="s">
        <v>12</v>
      </c>
      <c r="T25" s="42"/>
      <c r="U25" s="44" t="s">
        <v>1121</v>
      </c>
      <c r="V25" s="42"/>
      <c r="W25" s="64">
        <f>+IF(ISERR(U25/R25*100),"N/A",ROUND(U25/R25*100,2))</f>
        <v>36.24</v>
      </c>
    </row>
    <row r="26" spans="2:27" ht="26.25" customHeight="1" thickBot="1" x14ac:dyDescent="0.25">
      <c r="B26" s="167" t="s">
        <v>73</v>
      </c>
      <c r="C26" s="168"/>
      <c r="D26" s="168"/>
      <c r="E26" s="63" t="s">
        <v>1123</v>
      </c>
      <c r="F26" s="63"/>
      <c r="G26" s="63"/>
      <c r="H26" s="61"/>
      <c r="I26" s="61"/>
      <c r="J26" s="61"/>
      <c r="K26" s="61"/>
      <c r="L26" s="61"/>
      <c r="M26" s="61"/>
      <c r="N26" s="61"/>
      <c r="O26" s="61"/>
      <c r="P26" s="60"/>
      <c r="Q26" s="60"/>
      <c r="R26" s="59" t="s">
        <v>1122</v>
      </c>
      <c r="S26" s="58" t="s">
        <v>1121</v>
      </c>
      <c r="T26" s="57">
        <f>+IF(ISERR(S26/R26*100),"N/A",ROUND(S26/R26*100,2))</f>
        <v>36.590000000000003</v>
      </c>
      <c r="U26" s="58" t="s">
        <v>1121</v>
      </c>
      <c r="V26" s="57">
        <f>+IF(ISERR(U26/S26*100),"N/A",ROUND(U26/S26*100,2))</f>
        <v>100</v>
      </c>
      <c r="W26" s="56">
        <f>+IF(ISERR(U26/R26*100),"N/A",ROUND(U26/R26*100,2))</f>
        <v>36.590000000000003</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1120</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1119</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1118</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AC33"/>
  <sheetViews>
    <sheetView view="pageBreakPreview" topLeftCell="A1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1136</v>
      </c>
      <c r="D4" s="83" t="s">
        <v>1135</v>
      </c>
      <c r="E4" s="83"/>
      <c r="F4" s="83"/>
      <c r="G4" s="83"/>
      <c r="H4" s="84"/>
      <c r="I4" s="18"/>
      <c r="J4" s="85" t="s">
        <v>7</v>
      </c>
      <c r="K4" s="83"/>
      <c r="L4" s="17" t="s">
        <v>1148</v>
      </c>
      <c r="M4" s="86" t="s">
        <v>1147</v>
      </c>
      <c r="N4" s="86"/>
      <c r="O4" s="86"/>
      <c r="P4" s="86"/>
      <c r="Q4" s="87"/>
      <c r="R4" s="19"/>
      <c r="S4" s="88" t="s">
        <v>10</v>
      </c>
      <c r="T4" s="89"/>
      <c r="U4" s="89"/>
      <c r="V4" s="90" t="s">
        <v>1146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1126</v>
      </c>
      <c r="D6" s="92" t="s">
        <v>280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1145</v>
      </c>
      <c r="K8" s="26" t="s">
        <v>1145</v>
      </c>
      <c r="L8" s="26" t="s">
        <v>1145</v>
      </c>
      <c r="M8" s="26" t="s">
        <v>1145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1144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1128</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1143</v>
      </c>
      <c r="C21" s="118"/>
      <c r="D21" s="118"/>
      <c r="E21" s="118"/>
      <c r="F21" s="118"/>
      <c r="G21" s="118"/>
      <c r="H21" s="118"/>
      <c r="I21" s="118"/>
      <c r="J21" s="118"/>
      <c r="K21" s="118"/>
      <c r="L21" s="118"/>
      <c r="M21" s="119" t="s">
        <v>1126</v>
      </c>
      <c r="N21" s="119"/>
      <c r="O21" s="119" t="s">
        <v>1142</v>
      </c>
      <c r="P21" s="119"/>
      <c r="Q21" s="120" t="s">
        <v>50</v>
      </c>
      <c r="R21" s="120"/>
      <c r="S21" s="34" t="s">
        <v>567</v>
      </c>
      <c r="T21" s="34" t="s">
        <v>109</v>
      </c>
      <c r="U21" s="34" t="s">
        <v>109</v>
      </c>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1123</v>
      </c>
      <c r="F25" s="53"/>
      <c r="G25" s="53"/>
      <c r="H25" s="41"/>
      <c r="I25" s="41"/>
      <c r="J25" s="41"/>
      <c r="K25" s="41"/>
      <c r="L25" s="41"/>
      <c r="M25" s="41"/>
      <c r="N25" s="41"/>
      <c r="O25" s="41"/>
      <c r="P25" s="42"/>
      <c r="Q25" s="42"/>
      <c r="R25" s="43" t="s">
        <v>1141</v>
      </c>
      <c r="S25" s="44" t="s">
        <v>12</v>
      </c>
      <c r="T25" s="42"/>
      <c r="U25" s="44" t="s">
        <v>1140</v>
      </c>
      <c r="V25" s="42"/>
      <c r="W25" s="64">
        <f>+IF(ISERR(U25/R25*100),"N/A",ROUND(U25/R25*100,2))</f>
        <v>43.73</v>
      </c>
    </row>
    <row r="26" spans="2:27" ht="26.25" customHeight="1" thickBot="1" x14ac:dyDescent="0.25">
      <c r="B26" s="167" t="s">
        <v>73</v>
      </c>
      <c r="C26" s="168"/>
      <c r="D26" s="168"/>
      <c r="E26" s="63" t="s">
        <v>1123</v>
      </c>
      <c r="F26" s="63"/>
      <c r="G26" s="63"/>
      <c r="H26" s="61"/>
      <c r="I26" s="61"/>
      <c r="J26" s="61"/>
      <c r="K26" s="61"/>
      <c r="L26" s="61"/>
      <c r="M26" s="61"/>
      <c r="N26" s="61"/>
      <c r="O26" s="61"/>
      <c r="P26" s="60"/>
      <c r="Q26" s="60"/>
      <c r="R26" s="59" t="s">
        <v>1141</v>
      </c>
      <c r="S26" s="58" t="s">
        <v>1140</v>
      </c>
      <c r="T26" s="57">
        <f>+IF(ISERR(S26/R26*100),"N/A",ROUND(S26/R26*100,2))</f>
        <v>43.73</v>
      </c>
      <c r="U26" s="58" t="s">
        <v>1140</v>
      </c>
      <c r="V26" s="57">
        <f>+IF(ISERR(U26/S26*100),"N/A",ROUND(U26/S26*100,2))</f>
        <v>100</v>
      </c>
      <c r="W26" s="56">
        <f>+IF(ISERR(U26/R26*100),"N/A",ROUND(U26/R26*100,2))</f>
        <v>43.73</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1139</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1138</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1137</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1136</v>
      </c>
      <c r="D4" s="83" t="s">
        <v>1135</v>
      </c>
      <c r="E4" s="83"/>
      <c r="F4" s="83"/>
      <c r="G4" s="83"/>
      <c r="H4" s="84"/>
      <c r="I4" s="18"/>
      <c r="J4" s="85" t="s">
        <v>7</v>
      </c>
      <c r="K4" s="83"/>
      <c r="L4" s="17" t="s">
        <v>283</v>
      </c>
      <c r="M4" s="86" t="s">
        <v>282</v>
      </c>
      <c r="N4" s="86"/>
      <c r="O4" s="86"/>
      <c r="P4" s="86"/>
      <c r="Q4" s="87"/>
      <c r="R4" s="19"/>
      <c r="S4" s="88" t="s">
        <v>10</v>
      </c>
      <c r="T4" s="89"/>
      <c r="U4" s="89"/>
      <c r="V4" s="90" t="s">
        <v>129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1126</v>
      </c>
      <c r="D6" s="92" t="s">
        <v>280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1154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1128</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1153</v>
      </c>
      <c r="C21" s="118"/>
      <c r="D21" s="118"/>
      <c r="E21" s="118"/>
      <c r="F21" s="118"/>
      <c r="G21" s="118"/>
      <c r="H21" s="118"/>
      <c r="I21" s="118"/>
      <c r="J21" s="118"/>
      <c r="K21" s="118"/>
      <c r="L21" s="118"/>
      <c r="M21" s="119" t="s">
        <v>1126</v>
      </c>
      <c r="N21" s="119"/>
      <c r="O21" s="119" t="s">
        <v>49</v>
      </c>
      <c r="P21" s="119"/>
      <c r="Q21" s="120" t="s">
        <v>50</v>
      </c>
      <c r="R21" s="120"/>
      <c r="S21" s="34" t="s">
        <v>54</v>
      </c>
      <c r="T21" s="34" t="s">
        <v>467</v>
      </c>
      <c r="U21" s="34" t="s">
        <v>467</v>
      </c>
      <c r="V21" s="34">
        <f>+IF(ISERR(U21/T21*100),"N/A",ROUND(U21/T21*100,2))</f>
        <v>100</v>
      </c>
      <c r="W21" s="67">
        <f>+IF(ISERR(U21/S21*100),"N/A",ROUND(U21/S21*100,2))</f>
        <v>35.5</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1123</v>
      </c>
      <c r="F25" s="53"/>
      <c r="G25" s="53"/>
      <c r="H25" s="41"/>
      <c r="I25" s="41"/>
      <c r="J25" s="41"/>
      <c r="K25" s="41"/>
      <c r="L25" s="41"/>
      <c r="M25" s="41"/>
      <c r="N25" s="41"/>
      <c r="O25" s="41"/>
      <c r="P25" s="42"/>
      <c r="Q25" s="42"/>
      <c r="R25" s="43" t="s">
        <v>129</v>
      </c>
      <c r="S25" s="44" t="s">
        <v>12</v>
      </c>
      <c r="T25" s="42"/>
      <c r="U25" s="44" t="s">
        <v>1152</v>
      </c>
      <c r="V25" s="42"/>
      <c r="W25" s="64">
        <f>+IF(ISERR(U25/R25*100),"N/A",ROUND(U25/R25*100,2))</f>
        <v>46.67</v>
      </c>
    </row>
    <row r="26" spans="2:27" ht="26.25" customHeight="1" thickBot="1" x14ac:dyDescent="0.25">
      <c r="B26" s="167" t="s">
        <v>73</v>
      </c>
      <c r="C26" s="168"/>
      <c r="D26" s="168"/>
      <c r="E26" s="63" t="s">
        <v>1123</v>
      </c>
      <c r="F26" s="63"/>
      <c r="G26" s="63"/>
      <c r="H26" s="61"/>
      <c r="I26" s="61"/>
      <c r="J26" s="61"/>
      <c r="K26" s="61"/>
      <c r="L26" s="61"/>
      <c r="M26" s="61"/>
      <c r="N26" s="61"/>
      <c r="O26" s="61"/>
      <c r="P26" s="60"/>
      <c r="Q26" s="60"/>
      <c r="R26" s="59" t="s">
        <v>129</v>
      </c>
      <c r="S26" s="58" t="s">
        <v>1152</v>
      </c>
      <c r="T26" s="57">
        <f>+IF(ISERR(S26/R26*100),"N/A",ROUND(S26/R26*100,2))</f>
        <v>46.67</v>
      </c>
      <c r="U26" s="58" t="s">
        <v>1152</v>
      </c>
      <c r="V26" s="57">
        <f>+IF(ISERR(U26/S26*100),"N/A",ROUND(U26/S26*100,2))</f>
        <v>100</v>
      </c>
      <c r="W26" s="56">
        <f>+IF(ISERR(U26/R26*100),"N/A",ROUND(U26/R26*100,2))</f>
        <v>46.67</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1151</v>
      </c>
      <c r="C28" s="122"/>
      <c r="D28" s="122"/>
      <c r="E28" s="122"/>
      <c r="F28" s="122"/>
      <c r="G28" s="122"/>
      <c r="H28" s="122"/>
      <c r="I28" s="122"/>
      <c r="J28" s="122"/>
      <c r="K28" s="122"/>
      <c r="L28" s="122"/>
      <c r="M28" s="122"/>
      <c r="N28" s="122"/>
      <c r="O28" s="122"/>
      <c r="P28" s="122"/>
      <c r="Q28" s="122"/>
      <c r="R28" s="122"/>
      <c r="S28" s="122"/>
      <c r="T28" s="122"/>
      <c r="U28" s="122"/>
      <c r="V28" s="122"/>
      <c r="W28" s="156"/>
    </row>
    <row r="29" spans="2:27" ht="24.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1150</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1149</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AC33"/>
  <sheetViews>
    <sheetView view="pageBreakPreview" topLeftCell="A4"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1172</v>
      </c>
      <c r="D4" s="83" t="s">
        <v>1171</v>
      </c>
      <c r="E4" s="83"/>
      <c r="F4" s="83"/>
      <c r="G4" s="83"/>
      <c r="H4" s="84"/>
      <c r="I4" s="18"/>
      <c r="J4" s="85" t="s">
        <v>7</v>
      </c>
      <c r="K4" s="83"/>
      <c r="L4" s="17" t="s">
        <v>207</v>
      </c>
      <c r="M4" s="86" t="s">
        <v>1170</v>
      </c>
      <c r="N4" s="86"/>
      <c r="O4" s="86"/>
      <c r="P4" s="86"/>
      <c r="Q4" s="87"/>
      <c r="R4" s="19"/>
      <c r="S4" s="88" t="s">
        <v>10</v>
      </c>
      <c r="T4" s="89"/>
      <c r="U4" s="89"/>
      <c r="V4" s="90" t="s">
        <v>1162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1166</v>
      </c>
      <c r="D6" s="92" t="s">
        <v>1169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1168</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107.25" customHeight="1" thickBot="1" x14ac:dyDescent="0.25">
      <c r="B21" s="152" t="s">
        <v>1167</v>
      </c>
      <c r="C21" s="118"/>
      <c r="D21" s="118"/>
      <c r="E21" s="118"/>
      <c r="F21" s="118"/>
      <c r="G21" s="118"/>
      <c r="H21" s="118"/>
      <c r="I21" s="118"/>
      <c r="J21" s="118"/>
      <c r="K21" s="118"/>
      <c r="L21" s="118"/>
      <c r="M21" s="119" t="s">
        <v>1166</v>
      </c>
      <c r="N21" s="119"/>
      <c r="O21" s="119" t="s">
        <v>1165</v>
      </c>
      <c r="P21" s="119"/>
      <c r="Q21" s="120" t="s">
        <v>50</v>
      </c>
      <c r="R21" s="120"/>
      <c r="S21" s="34" t="s">
        <v>54</v>
      </c>
      <c r="T21" s="34" t="s">
        <v>1164</v>
      </c>
      <c r="U21" s="34" t="s">
        <v>1163</v>
      </c>
      <c r="V21" s="34">
        <f>+IF(ISERR(U21/T21*100),"N/A",ROUND(U21/T21*100,2))</f>
        <v>111.15</v>
      </c>
      <c r="W21" s="67">
        <f>+IF(ISERR(U21/S21*100),"N/A",ROUND(U21/S21*100,2))</f>
        <v>58.8</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1161</v>
      </c>
      <c r="F25" s="53"/>
      <c r="G25" s="53"/>
      <c r="H25" s="41"/>
      <c r="I25" s="41"/>
      <c r="J25" s="41"/>
      <c r="K25" s="41"/>
      <c r="L25" s="41"/>
      <c r="M25" s="41"/>
      <c r="N25" s="41"/>
      <c r="O25" s="41"/>
      <c r="P25" s="42"/>
      <c r="Q25" s="42"/>
      <c r="R25" s="43" t="s">
        <v>1162</v>
      </c>
      <c r="S25" s="44" t="s">
        <v>12</v>
      </c>
      <c r="T25" s="42"/>
      <c r="U25" s="44" t="s">
        <v>1158</v>
      </c>
      <c r="V25" s="42"/>
      <c r="W25" s="64">
        <f>+IF(ISERR(U25/R25*100),"N/A",ROUND(U25/R25*100,2))</f>
        <v>39.96</v>
      </c>
    </row>
    <row r="26" spans="2:27" ht="26.25" customHeight="1" thickBot="1" x14ac:dyDescent="0.25">
      <c r="B26" s="167" t="s">
        <v>73</v>
      </c>
      <c r="C26" s="168"/>
      <c r="D26" s="168"/>
      <c r="E26" s="63" t="s">
        <v>1161</v>
      </c>
      <c r="F26" s="63"/>
      <c r="G26" s="63"/>
      <c r="H26" s="61"/>
      <c r="I26" s="61"/>
      <c r="J26" s="61"/>
      <c r="K26" s="61"/>
      <c r="L26" s="61"/>
      <c r="M26" s="61"/>
      <c r="N26" s="61"/>
      <c r="O26" s="61"/>
      <c r="P26" s="60"/>
      <c r="Q26" s="60"/>
      <c r="R26" s="59" t="s">
        <v>1160</v>
      </c>
      <c r="S26" s="58" t="s">
        <v>1159</v>
      </c>
      <c r="T26" s="57">
        <f>+IF(ISERR(S26/R26*100),"N/A",ROUND(S26/R26*100,2))</f>
        <v>40.880000000000003</v>
      </c>
      <c r="U26" s="58" t="s">
        <v>1158</v>
      </c>
      <c r="V26" s="57">
        <f>+IF(ISERR(U26/S26*100),"N/A",ROUND(U26/S26*100,2))</f>
        <v>99.91</v>
      </c>
      <c r="W26" s="56">
        <f>+IF(ISERR(U26/R26*100),"N/A",ROUND(U26/R26*100,2))</f>
        <v>40.840000000000003</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1157</v>
      </c>
      <c r="C28" s="122"/>
      <c r="D28" s="122"/>
      <c r="E28" s="122"/>
      <c r="F28" s="122"/>
      <c r="G28" s="122"/>
      <c r="H28" s="122"/>
      <c r="I28" s="122"/>
      <c r="J28" s="122"/>
      <c r="K28" s="122"/>
      <c r="L28" s="122"/>
      <c r="M28" s="122"/>
      <c r="N28" s="122"/>
      <c r="O28" s="122"/>
      <c r="P28" s="122"/>
      <c r="Q28" s="122"/>
      <c r="R28" s="122"/>
      <c r="S28" s="122"/>
      <c r="T28" s="122"/>
      <c r="U28" s="122"/>
      <c r="V28" s="122"/>
      <c r="W28" s="156"/>
    </row>
    <row r="29" spans="2:27" ht="82.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1156</v>
      </c>
      <c r="C30" s="122"/>
      <c r="D30" s="122"/>
      <c r="E30" s="122"/>
      <c r="F30" s="122"/>
      <c r="G30" s="122"/>
      <c r="H30" s="122"/>
      <c r="I30" s="122"/>
      <c r="J30" s="122"/>
      <c r="K30" s="122"/>
      <c r="L30" s="122"/>
      <c r="M30" s="122"/>
      <c r="N30" s="122"/>
      <c r="O30" s="122"/>
      <c r="P30" s="122"/>
      <c r="Q30" s="122"/>
      <c r="R30" s="122"/>
      <c r="S30" s="122"/>
      <c r="T30" s="122"/>
      <c r="U30" s="122"/>
      <c r="V30" s="122"/>
      <c r="W30" s="156"/>
    </row>
    <row r="31" spans="2:27" ht="23.2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1155</v>
      </c>
      <c r="C32" s="122"/>
      <c r="D32" s="122"/>
      <c r="E32" s="122"/>
      <c r="F32" s="122"/>
      <c r="G32" s="122"/>
      <c r="H32" s="122"/>
      <c r="I32" s="122"/>
      <c r="J32" s="122"/>
      <c r="K32" s="122"/>
      <c r="L32" s="122"/>
      <c r="M32" s="122"/>
      <c r="N32" s="122"/>
      <c r="O32" s="122"/>
      <c r="P32" s="122"/>
      <c r="Q32" s="122"/>
      <c r="R32" s="122"/>
      <c r="S32" s="122"/>
      <c r="T32" s="122"/>
      <c r="U32" s="122"/>
      <c r="V32" s="122"/>
      <c r="W32" s="156"/>
    </row>
    <row r="33" spans="2:23" ht="38.2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1172</v>
      </c>
      <c r="D4" s="83" t="s">
        <v>1171</v>
      </c>
      <c r="E4" s="83"/>
      <c r="F4" s="83"/>
      <c r="G4" s="83"/>
      <c r="H4" s="84"/>
      <c r="I4" s="18"/>
      <c r="J4" s="85" t="s">
        <v>7</v>
      </c>
      <c r="K4" s="83"/>
      <c r="L4" s="17" t="s">
        <v>1188</v>
      </c>
      <c r="M4" s="86" t="s">
        <v>1187</v>
      </c>
      <c r="N4" s="86"/>
      <c r="O4" s="86"/>
      <c r="P4" s="86"/>
      <c r="Q4" s="87"/>
      <c r="R4" s="19"/>
      <c r="S4" s="88" t="s">
        <v>10</v>
      </c>
      <c r="T4" s="89"/>
      <c r="U4" s="89"/>
      <c r="V4" s="90" t="s">
        <v>1186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1182</v>
      </c>
      <c r="D6" s="92" t="s">
        <v>1185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1184</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1183</v>
      </c>
      <c r="C21" s="118"/>
      <c r="D21" s="118"/>
      <c r="E21" s="118"/>
      <c r="F21" s="118"/>
      <c r="G21" s="118"/>
      <c r="H21" s="118"/>
      <c r="I21" s="118"/>
      <c r="J21" s="118"/>
      <c r="K21" s="118"/>
      <c r="L21" s="118"/>
      <c r="M21" s="119" t="s">
        <v>1182</v>
      </c>
      <c r="N21" s="119"/>
      <c r="O21" s="119" t="s">
        <v>190</v>
      </c>
      <c r="P21" s="119"/>
      <c r="Q21" s="120" t="s">
        <v>68</v>
      </c>
      <c r="R21" s="120"/>
      <c r="S21" s="34" t="s">
        <v>1181</v>
      </c>
      <c r="T21" s="34" t="s">
        <v>109</v>
      </c>
      <c r="U21" s="34" t="s">
        <v>109</v>
      </c>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1179</v>
      </c>
      <c r="F25" s="53"/>
      <c r="G25" s="53"/>
      <c r="H25" s="41"/>
      <c r="I25" s="41"/>
      <c r="J25" s="41"/>
      <c r="K25" s="41"/>
      <c r="L25" s="41"/>
      <c r="M25" s="41"/>
      <c r="N25" s="41"/>
      <c r="O25" s="41"/>
      <c r="P25" s="42"/>
      <c r="Q25" s="42"/>
      <c r="R25" s="43" t="s">
        <v>1180</v>
      </c>
      <c r="S25" s="44" t="s">
        <v>12</v>
      </c>
      <c r="T25" s="42"/>
      <c r="U25" s="44" t="s">
        <v>1176</v>
      </c>
      <c r="V25" s="42"/>
      <c r="W25" s="64">
        <f>+IF(ISERR(U25/R25*100),"N/A",ROUND(U25/R25*100,2))</f>
        <v>15.49</v>
      </c>
    </row>
    <row r="26" spans="2:27" ht="26.25" customHeight="1" thickBot="1" x14ac:dyDescent="0.25">
      <c r="B26" s="167" t="s">
        <v>73</v>
      </c>
      <c r="C26" s="168"/>
      <c r="D26" s="168"/>
      <c r="E26" s="63" t="s">
        <v>1179</v>
      </c>
      <c r="F26" s="63"/>
      <c r="G26" s="63"/>
      <c r="H26" s="61"/>
      <c r="I26" s="61"/>
      <c r="J26" s="61"/>
      <c r="K26" s="61"/>
      <c r="L26" s="61"/>
      <c r="M26" s="61"/>
      <c r="N26" s="61"/>
      <c r="O26" s="61"/>
      <c r="P26" s="60"/>
      <c r="Q26" s="60"/>
      <c r="R26" s="59" t="s">
        <v>1178</v>
      </c>
      <c r="S26" s="58" t="s">
        <v>1177</v>
      </c>
      <c r="T26" s="57">
        <f>+IF(ISERR(S26/R26*100),"N/A",ROUND(S26/R26*100,2))</f>
        <v>23.72</v>
      </c>
      <c r="U26" s="58" t="s">
        <v>1176</v>
      </c>
      <c r="V26" s="57">
        <f>+IF(ISERR(U26/S26*100),"N/A",ROUND(U26/S26*100,2))</f>
        <v>92.51</v>
      </c>
      <c r="W26" s="56">
        <f>+IF(ISERR(U26/R26*100),"N/A",ROUND(U26/R26*100,2))</f>
        <v>21.94</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1175</v>
      </c>
      <c r="C28" s="122"/>
      <c r="D28" s="122"/>
      <c r="E28" s="122"/>
      <c r="F28" s="122"/>
      <c r="G28" s="122"/>
      <c r="H28" s="122"/>
      <c r="I28" s="122"/>
      <c r="J28" s="122"/>
      <c r="K28" s="122"/>
      <c r="L28" s="122"/>
      <c r="M28" s="122"/>
      <c r="N28" s="122"/>
      <c r="O28" s="122"/>
      <c r="P28" s="122"/>
      <c r="Q28" s="122"/>
      <c r="R28" s="122"/>
      <c r="S28" s="122"/>
      <c r="T28" s="122"/>
      <c r="U28" s="122"/>
      <c r="V28" s="122"/>
      <c r="W28" s="156"/>
    </row>
    <row r="29" spans="2:27" ht="81.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1174</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1173</v>
      </c>
      <c r="C32" s="122"/>
      <c r="D32" s="122"/>
      <c r="E32" s="122"/>
      <c r="F32" s="122"/>
      <c r="G32" s="122"/>
      <c r="H32" s="122"/>
      <c r="I32" s="122"/>
      <c r="J32" s="122"/>
      <c r="K32" s="122"/>
      <c r="L32" s="122"/>
      <c r="M32" s="122"/>
      <c r="N32" s="122"/>
      <c r="O32" s="122"/>
      <c r="P32" s="122"/>
      <c r="Q32" s="122"/>
      <c r="R32" s="122"/>
      <c r="S32" s="122"/>
      <c r="T32" s="122"/>
      <c r="U32" s="122"/>
      <c r="V32" s="122"/>
      <c r="W32" s="156"/>
    </row>
    <row r="33" spans="2:23" ht="72.7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AC34"/>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1205</v>
      </c>
      <c r="D4" s="83" t="s">
        <v>1204</v>
      </c>
      <c r="E4" s="83"/>
      <c r="F4" s="83"/>
      <c r="G4" s="83"/>
      <c r="H4" s="84"/>
      <c r="I4" s="18"/>
      <c r="J4" s="85" t="s">
        <v>7</v>
      </c>
      <c r="K4" s="83"/>
      <c r="L4" s="17" t="s">
        <v>1203</v>
      </c>
      <c r="M4" s="86" t="s">
        <v>1202</v>
      </c>
      <c r="N4" s="86"/>
      <c r="O4" s="86"/>
      <c r="P4" s="86"/>
      <c r="Q4" s="87"/>
      <c r="R4" s="19"/>
      <c r="S4" s="88" t="s">
        <v>10</v>
      </c>
      <c r="T4" s="89"/>
      <c r="U4" s="89"/>
      <c r="V4" s="90" t="s">
        <v>1201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1194</v>
      </c>
      <c r="D6" s="92" t="s">
        <v>1200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1199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1198</v>
      </c>
      <c r="C21" s="118"/>
      <c r="D21" s="118"/>
      <c r="E21" s="118"/>
      <c r="F21" s="118"/>
      <c r="G21" s="118"/>
      <c r="H21" s="118"/>
      <c r="I21" s="118"/>
      <c r="J21" s="118"/>
      <c r="K21" s="118"/>
      <c r="L21" s="118"/>
      <c r="M21" s="119" t="s">
        <v>1194</v>
      </c>
      <c r="N21" s="119"/>
      <c r="O21" s="119" t="s">
        <v>49</v>
      </c>
      <c r="P21" s="119"/>
      <c r="Q21" s="120" t="s">
        <v>121</v>
      </c>
      <c r="R21" s="120"/>
      <c r="S21" s="34" t="s">
        <v>1197</v>
      </c>
      <c r="T21" s="34" t="s">
        <v>1197</v>
      </c>
      <c r="U21" s="34" t="s">
        <v>1196</v>
      </c>
      <c r="V21" s="34">
        <f>+IF(ISERR(U21/T21*100),"N/A",ROUND(U21/T21*100,2))</f>
        <v>14.28</v>
      </c>
      <c r="W21" s="67">
        <f>+IF(ISERR(U21/S21*100),"N/A",ROUND(U21/S21*100,2))</f>
        <v>14.28</v>
      </c>
    </row>
    <row r="22" spans="2:27" ht="56.25" customHeight="1" thickBot="1" x14ac:dyDescent="0.25">
      <c r="B22" s="152" t="s">
        <v>1195</v>
      </c>
      <c r="C22" s="118"/>
      <c r="D22" s="118"/>
      <c r="E22" s="118"/>
      <c r="F22" s="118"/>
      <c r="G22" s="118"/>
      <c r="H22" s="118"/>
      <c r="I22" s="118"/>
      <c r="J22" s="118"/>
      <c r="K22" s="118"/>
      <c r="L22" s="118"/>
      <c r="M22" s="119" t="s">
        <v>1194</v>
      </c>
      <c r="N22" s="119"/>
      <c r="O22" s="119" t="s">
        <v>1193</v>
      </c>
      <c r="P22" s="119"/>
      <c r="Q22" s="120" t="s">
        <v>121</v>
      </c>
      <c r="R22" s="120"/>
      <c r="S22" s="34" t="s">
        <v>1192</v>
      </c>
      <c r="T22" s="34" t="s">
        <v>1192</v>
      </c>
      <c r="U22" s="34" t="s">
        <v>1191</v>
      </c>
      <c r="V22" s="34">
        <f>+IF(ISERR(U22/T22*100),"N/A",ROUND(U22/T22*100,2))</f>
        <v>30.05</v>
      </c>
      <c r="W22" s="67">
        <f>+IF(ISERR(U22/S22*100),"N/A",ROUND(U22/S22*100,2))</f>
        <v>30.05</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1189</v>
      </c>
      <c r="F26" s="53"/>
      <c r="G26" s="53"/>
      <c r="H26" s="41"/>
      <c r="I26" s="41"/>
      <c r="J26" s="41"/>
      <c r="K26" s="41"/>
      <c r="L26" s="41"/>
      <c r="M26" s="41"/>
      <c r="N26" s="41"/>
      <c r="O26" s="41"/>
      <c r="P26" s="42"/>
      <c r="Q26" s="42"/>
      <c r="R26" s="43" t="s">
        <v>1190</v>
      </c>
      <c r="S26" s="44" t="s">
        <v>12</v>
      </c>
      <c r="T26" s="42"/>
      <c r="U26" s="44" t="s">
        <v>59</v>
      </c>
      <c r="V26" s="42"/>
      <c r="W26" s="64">
        <f>+IF(ISERR(U26/R26*100),"N/A",ROUND(U26/R26*100,2))</f>
        <v>0</v>
      </c>
    </row>
    <row r="27" spans="2:27" ht="26.25" customHeight="1" thickBot="1" x14ac:dyDescent="0.25">
      <c r="B27" s="167" t="s">
        <v>73</v>
      </c>
      <c r="C27" s="168"/>
      <c r="D27" s="168"/>
      <c r="E27" s="63" t="s">
        <v>1189</v>
      </c>
      <c r="F27" s="63"/>
      <c r="G27" s="63"/>
      <c r="H27" s="61"/>
      <c r="I27" s="61"/>
      <c r="J27" s="61"/>
      <c r="K27" s="61"/>
      <c r="L27" s="61"/>
      <c r="M27" s="61"/>
      <c r="N27" s="61"/>
      <c r="O27" s="61"/>
      <c r="P27" s="60"/>
      <c r="Q27" s="60"/>
      <c r="R27" s="59" t="s">
        <v>59</v>
      </c>
      <c r="S27" s="58" t="s">
        <v>59</v>
      </c>
      <c r="T27" s="57" t="str">
        <f>+IF(ISERR(S27/R27*100),"N/A",ROUND(S27/R27*100,2))</f>
        <v>N/A</v>
      </c>
      <c r="U27" s="58" t="s">
        <v>59</v>
      </c>
      <c r="V27" s="57" t="str">
        <f>+IF(ISERR(U27/S27*100),"N/A",ROUND(U27/S27*100,2))</f>
        <v>N/A</v>
      </c>
      <c r="W27" s="56" t="str">
        <f>+IF(ISERR(U27/R27*100),"N/A",ROUND(U27/R27*100,2))</f>
        <v>N/A</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212</v>
      </c>
      <c r="C29" s="122"/>
      <c r="D29" s="122"/>
      <c r="E29" s="122"/>
      <c r="F29" s="122"/>
      <c r="G29" s="122"/>
      <c r="H29" s="122"/>
      <c r="I29" s="122"/>
      <c r="J29" s="122"/>
      <c r="K29" s="122"/>
      <c r="L29" s="122"/>
      <c r="M29" s="122"/>
      <c r="N29" s="122"/>
      <c r="O29" s="122"/>
      <c r="P29" s="122"/>
      <c r="Q29" s="122"/>
      <c r="R29" s="122"/>
      <c r="S29" s="122"/>
      <c r="T29" s="122"/>
      <c r="U29" s="122"/>
      <c r="V29" s="122"/>
      <c r="W29" s="156"/>
    </row>
    <row r="30" spans="2:27" ht="15"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211</v>
      </c>
      <c r="C31" s="122"/>
      <c r="D31" s="122"/>
      <c r="E31" s="122"/>
      <c r="F31" s="122"/>
      <c r="G31" s="122"/>
      <c r="H31" s="122"/>
      <c r="I31" s="122"/>
      <c r="J31" s="122"/>
      <c r="K31" s="122"/>
      <c r="L31" s="122"/>
      <c r="M31" s="122"/>
      <c r="N31" s="122"/>
      <c r="O31" s="122"/>
      <c r="P31" s="122"/>
      <c r="Q31" s="122"/>
      <c r="R31" s="122"/>
      <c r="S31" s="122"/>
      <c r="T31" s="122"/>
      <c r="U31" s="122"/>
      <c r="V31" s="122"/>
      <c r="W31" s="156"/>
    </row>
    <row r="32" spans="2:27" ht="1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210</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AC33"/>
  <sheetViews>
    <sheetView view="pageBreakPreview" topLeftCell="A1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1205</v>
      </c>
      <c r="D4" s="83" t="s">
        <v>1204</v>
      </c>
      <c r="E4" s="83"/>
      <c r="F4" s="83"/>
      <c r="G4" s="83"/>
      <c r="H4" s="84"/>
      <c r="I4" s="18"/>
      <c r="J4" s="85" t="s">
        <v>7</v>
      </c>
      <c r="K4" s="83"/>
      <c r="L4" s="17" t="s">
        <v>283</v>
      </c>
      <c r="M4" s="86" t="s">
        <v>282</v>
      </c>
      <c r="N4" s="86"/>
      <c r="O4" s="86"/>
      <c r="P4" s="86"/>
      <c r="Q4" s="87"/>
      <c r="R4" s="19"/>
      <c r="S4" s="88" t="s">
        <v>10</v>
      </c>
      <c r="T4" s="89"/>
      <c r="U4" s="89"/>
      <c r="V4" s="90" t="s">
        <v>129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1182</v>
      </c>
      <c r="D6" s="92" t="s">
        <v>1207</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1199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1206</v>
      </c>
      <c r="C21" s="118"/>
      <c r="D21" s="118"/>
      <c r="E21" s="118"/>
      <c r="F21" s="118"/>
      <c r="G21" s="118"/>
      <c r="H21" s="118"/>
      <c r="I21" s="118"/>
      <c r="J21" s="118"/>
      <c r="K21" s="118"/>
      <c r="L21" s="118"/>
      <c r="M21" s="119" t="s">
        <v>1182</v>
      </c>
      <c r="N21" s="119"/>
      <c r="O21" s="119" t="s">
        <v>49</v>
      </c>
      <c r="P21" s="119"/>
      <c r="Q21" s="120" t="s">
        <v>50</v>
      </c>
      <c r="R21" s="120"/>
      <c r="S21" s="34" t="s">
        <v>357</v>
      </c>
      <c r="T21" s="34" t="s">
        <v>122</v>
      </c>
      <c r="U21" s="34" t="s">
        <v>355</v>
      </c>
      <c r="V21" s="34">
        <f>+IF(ISERR(U21/T21*100),"N/A",ROUND(U21/T21*100,2))</f>
        <v>66.67</v>
      </c>
      <c r="W21" s="67">
        <f>+IF(ISERR(U21/S21*100),"N/A",ROUND(U21/S21*100,2))</f>
        <v>26.67</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1179</v>
      </c>
      <c r="F25" s="53"/>
      <c r="G25" s="53"/>
      <c r="H25" s="41"/>
      <c r="I25" s="41"/>
      <c r="J25" s="41"/>
      <c r="K25" s="41"/>
      <c r="L25" s="41"/>
      <c r="M25" s="41"/>
      <c r="N25" s="41"/>
      <c r="O25" s="41"/>
      <c r="P25" s="42"/>
      <c r="Q25" s="42"/>
      <c r="R25" s="43" t="s">
        <v>129</v>
      </c>
      <c r="S25" s="44" t="s">
        <v>12</v>
      </c>
      <c r="T25" s="42"/>
      <c r="U25" s="44" t="s">
        <v>59</v>
      </c>
      <c r="V25" s="42"/>
      <c r="W25" s="64">
        <f>+IF(ISERR(U25/R25*100),"N/A",ROUND(U25/R25*100,2))</f>
        <v>0</v>
      </c>
    </row>
    <row r="26" spans="2:27" ht="26.25" customHeight="1" thickBot="1" x14ac:dyDescent="0.25">
      <c r="B26" s="167" t="s">
        <v>73</v>
      </c>
      <c r="C26" s="168"/>
      <c r="D26" s="168"/>
      <c r="E26" s="63" t="s">
        <v>1179</v>
      </c>
      <c r="F26" s="63"/>
      <c r="G26" s="63"/>
      <c r="H26" s="61"/>
      <c r="I26" s="61"/>
      <c r="J26" s="61"/>
      <c r="K26" s="61"/>
      <c r="L26" s="61"/>
      <c r="M26" s="61"/>
      <c r="N26" s="61"/>
      <c r="O26" s="61"/>
      <c r="P26" s="60"/>
      <c r="Q26" s="60"/>
      <c r="R26" s="59" t="s">
        <v>129</v>
      </c>
      <c r="S26" s="58" t="s">
        <v>59</v>
      </c>
      <c r="T26" s="57">
        <f>+IF(ISERR(S26/R26*100),"N/A",ROUND(S26/R26*100,2))</f>
        <v>0</v>
      </c>
      <c r="U26" s="58" t="s">
        <v>59</v>
      </c>
      <c r="V26" s="57" t="str">
        <f>+IF(ISERR(U26/S26*100),"N/A",ROUND(U26/S26*100,2))</f>
        <v>N/A</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212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211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210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AC33"/>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1205</v>
      </c>
      <c r="D4" s="83" t="s">
        <v>1204</v>
      </c>
      <c r="E4" s="83"/>
      <c r="F4" s="83"/>
      <c r="G4" s="83"/>
      <c r="H4" s="84"/>
      <c r="I4" s="18"/>
      <c r="J4" s="85" t="s">
        <v>7</v>
      </c>
      <c r="K4" s="83"/>
      <c r="L4" s="17" t="s">
        <v>1223</v>
      </c>
      <c r="M4" s="86" t="s">
        <v>1222</v>
      </c>
      <c r="N4" s="86"/>
      <c r="O4" s="86"/>
      <c r="P4" s="86"/>
      <c r="Q4" s="87"/>
      <c r="R4" s="19"/>
      <c r="S4" s="88" t="s">
        <v>10</v>
      </c>
      <c r="T4" s="89"/>
      <c r="U4" s="89"/>
      <c r="V4" s="90" t="s">
        <v>1221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1218</v>
      </c>
      <c r="D6" s="92" t="s">
        <v>1220</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1199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1219</v>
      </c>
      <c r="C21" s="118"/>
      <c r="D21" s="118"/>
      <c r="E21" s="118"/>
      <c r="F21" s="118"/>
      <c r="G21" s="118"/>
      <c r="H21" s="118"/>
      <c r="I21" s="118"/>
      <c r="J21" s="118"/>
      <c r="K21" s="118"/>
      <c r="L21" s="118"/>
      <c r="M21" s="119" t="s">
        <v>1218</v>
      </c>
      <c r="N21" s="119"/>
      <c r="O21" s="119" t="s">
        <v>49</v>
      </c>
      <c r="P21" s="119"/>
      <c r="Q21" s="120" t="s">
        <v>50</v>
      </c>
      <c r="R21" s="120"/>
      <c r="S21" s="34" t="s">
        <v>1217</v>
      </c>
      <c r="T21" s="34" t="s">
        <v>1216</v>
      </c>
      <c r="U21" s="34" t="s">
        <v>59</v>
      </c>
      <c r="V21" s="34">
        <f>+IF(ISERR(U21/T21*100),"N/A",ROUND(U21/T21*100,2))</f>
        <v>0</v>
      </c>
      <c r="W21" s="67">
        <f>+IF(ISERR(U21/S21*100),"N/A",ROUND(U21/S21*100,2))</f>
        <v>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1214</v>
      </c>
      <c r="F25" s="53"/>
      <c r="G25" s="53"/>
      <c r="H25" s="41"/>
      <c r="I25" s="41"/>
      <c r="J25" s="41"/>
      <c r="K25" s="41"/>
      <c r="L25" s="41"/>
      <c r="M25" s="41"/>
      <c r="N25" s="41"/>
      <c r="O25" s="41"/>
      <c r="P25" s="42"/>
      <c r="Q25" s="42"/>
      <c r="R25" s="43" t="s">
        <v>1215</v>
      </c>
      <c r="S25" s="44" t="s">
        <v>12</v>
      </c>
      <c r="T25" s="42"/>
      <c r="U25" s="44" t="s">
        <v>1211</v>
      </c>
      <c r="V25" s="42"/>
      <c r="W25" s="64">
        <f>+IF(ISERR(U25/R25*100),"N/A",ROUND(U25/R25*100,2))</f>
        <v>24.32</v>
      </c>
    </row>
    <row r="26" spans="2:27" ht="26.25" customHeight="1" thickBot="1" x14ac:dyDescent="0.25">
      <c r="B26" s="167" t="s">
        <v>73</v>
      </c>
      <c r="C26" s="168"/>
      <c r="D26" s="168"/>
      <c r="E26" s="63" t="s">
        <v>1214</v>
      </c>
      <c r="F26" s="63"/>
      <c r="G26" s="63"/>
      <c r="H26" s="61"/>
      <c r="I26" s="61"/>
      <c r="J26" s="61"/>
      <c r="K26" s="61"/>
      <c r="L26" s="61"/>
      <c r="M26" s="61"/>
      <c r="N26" s="61"/>
      <c r="O26" s="61"/>
      <c r="P26" s="60"/>
      <c r="Q26" s="60"/>
      <c r="R26" s="59" t="s">
        <v>1213</v>
      </c>
      <c r="S26" s="58" t="s">
        <v>1212</v>
      </c>
      <c r="T26" s="57">
        <f>+IF(ISERR(S26/R26*100),"N/A",ROUND(S26/R26*100,2))</f>
        <v>55.52</v>
      </c>
      <c r="U26" s="58" t="s">
        <v>1211</v>
      </c>
      <c r="V26" s="57">
        <f>+IF(ISERR(U26/S26*100),"N/A",ROUND(U26/S26*100,2))</f>
        <v>78.13</v>
      </c>
      <c r="W26" s="56">
        <f>+IF(ISERR(U26/R26*100),"N/A",ROUND(U26/R26*100,2))</f>
        <v>43.38</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1210</v>
      </c>
      <c r="C28" s="122"/>
      <c r="D28" s="122"/>
      <c r="E28" s="122"/>
      <c r="F28" s="122"/>
      <c r="G28" s="122"/>
      <c r="H28" s="122"/>
      <c r="I28" s="122"/>
      <c r="J28" s="122"/>
      <c r="K28" s="122"/>
      <c r="L28" s="122"/>
      <c r="M28" s="122"/>
      <c r="N28" s="122"/>
      <c r="O28" s="122"/>
      <c r="P28" s="122"/>
      <c r="Q28" s="122"/>
      <c r="R28" s="122"/>
      <c r="S28" s="122"/>
      <c r="T28" s="122"/>
      <c r="U28" s="122"/>
      <c r="V28" s="122"/>
      <c r="W28" s="156"/>
    </row>
    <row r="29" spans="2:27" ht="78.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1209</v>
      </c>
      <c r="C30" s="122"/>
      <c r="D30" s="122"/>
      <c r="E30" s="122"/>
      <c r="F30" s="122"/>
      <c r="G30" s="122"/>
      <c r="H30" s="122"/>
      <c r="I30" s="122"/>
      <c r="J30" s="122"/>
      <c r="K30" s="122"/>
      <c r="L30" s="122"/>
      <c r="M30" s="122"/>
      <c r="N30" s="122"/>
      <c r="O30" s="122"/>
      <c r="P30" s="122"/>
      <c r="Q30" s="122"/>
      <c r="R30" s="122"/>
      <c r="S30" s="122"/>
      <c r="T30" s="122"/>
      <c r="U30" s="122"/>
      <c r="V30" s="122"/>
      <c r="W30" s="156"/>
    </row>
    <row r="31" spans="2:27" ht="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1208</v>
      </c>
      <c r="C32" s="122"/>
      <c r="D32" s="122"/>
      <c r="E32" s="122"/>
      <c r="F32" s="122"/>
      <c r="G32" s="122"/>
      <c r="H32" s="122"/>
      <c r="I32" s="122"/>
      <c r="J32" s="122"/>
      <c r="K32" s="122"/>
      <c r="L32" s="122"/>
      <c r="M32" s="122"/>
      <c r="N32" s="122"/>
      <c r="O32" s="122"/>
      <c r="P32" s="122"/>
      <c r="Q32" s="122"/>
      <c r="R32" s="122"/>
      <c r="S32" s="122"/>
      <c r="T32" s="122"/>
      <c r="U32" s="122"/>
      <c r="V32" s="122"/>
      <c r="W32" s="156"/>
    </row>
    <row r="33" spans="2:23" ht="45.7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AC34"/>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1205</v>
      </c>
      <c r="D4" s="83" t="s">
        <v>1204</v>
      </c>
      <c r="E4" s="83"/>
      <c r="F4" s="83"/>
      <c r="G4" s="83"/>
      <c r="H4" s="84"/>
      <c r="I4" s="18"/>
      <c r="J4" s="85" t="s">
        <v>7</v>
      </c>
      <c r="K4" s="83"/>
      <c r="L4" s="17" t="s">
        <v>1242</v>
      </c>
      <c r="M4" s="86" t="s">
        <v>1241</v>
      </c>
      <c r="N4" s="86"/>
      <c r="O4" s="86"/>
      <c r="P4" s="86"/>
      <c r="Q4" s="87"/>
      <c r="R4" s="19"/>
      <c r="S4" s="88" t="s">
        <v>10</v>
      </c>
      <c r="T4" s="89"/>
      <c r="U4" s="89"/>
      <c r="V4" s="90" t="s">
        <v>1240</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1232</v>
      </c>
      <c r="D6" s="92" t="s">
        <v>1239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1238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1237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1236</v>
      </c>
      <c r="C21" s="118"/>
      <c r="D21" s="118"/>
      <c r="E21" s="118"/>
      <c r="F21" s="118"/>
      <c r="G21" s="118"/>
      <c r="H21" s="118"/>
      <c r="I21" s="118"/>
      <c r="J21" s="118"/>
      <c r="K21" s="118"/>
      <c r="L21" s="118"/>
      <c r="M21" s="119" t="s">
        <v>1232</v>
      </c>
      <c r="N21" s="119"/>
      <c r="O21" s="119" t="s">
        <v>49</v>
      </c>
      <c r="P21" s="119"/>
      <c r="Q21" s="120" t="s">
        <v>50</v>
      </c>
      <c r="R21" s="120"/>
      <c r="S21" s="34" t="s">
        <v>270</v>
      </c>
      <c r="T21" s="34" t="s">
        <v>1235</v>
      </c>
      <c r="U21" s="34" t="s">
        <v>1234</v>
      </c>
      <c r="V21" s="34">
        <f>+IF(ISERR(U21/T21*100),"N/A",ROUND(U21/T21*100,2))</f>
        <v>104.8</v>
      </c>
      <c r="W21" s="67">
        <f>+IF(ISERR(U21/S21*100),"N/A",ROUND(U21/S21*100,2))</f>
        <v>52.38</v>
      </c>
    </row>
    <row r="22" spans="2:27" ht="56.25" customHeight="1" thickBot="1" x14ac:dyDescent="0.25">
      <c r="B22" s="152" t="s">
        <v>1233</v>
      </c>
      <c r="C22" s="118"/>
      <c r="D22" s="118"/>
      <c r="E22" s="118"/>
      <c r="F22" s="118"/>
      <c r="G22" s="118"/>
      <c r="H22" s="118"/>
      <c r="I22" s="118"/>
      <c r="J22" s="118"/>
      <c r="K22" s="118"/>
      <c r="L22" s="118"/>
      <c r="M22" s="119" t="s">
        <v>1232</v>
      </c>
      <c r="N22" s="119"/>
      <c r="O22" s="119" t="s">
        <v>49</v>
      </c>
      <c r="P22" s="119"/>
      <c r="Q22" s="120" t="s">
        <v>50</v>
      </c>
      <c r="R22" s="120"/>
      <c r="S22" s="34" t="s">
        <v>270</v>
      </c>
      <c r="T22" s="34" t="s">
        <v>932</v>
      </c>
      <c r="U22" s="34" t="s">
        <v>1231</v>
      </c>
      <c r="V22" s="34">
        <f>+IF(ISERR(U22/T22*100),"N/A",ROUND(U22/T22*100,2))</f>
        <v>280.49</v>
      </c>
      <c r="W22" s="67">
        <f>+IF(ISERR(U22/S22*100),"N/A",ROUND(U22/S22*100,2))</f>
        <v>140.24</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1229</v>
      </c>
      <c r="F26" s="53"/>
      <c r="G26" s="53"/>
      <c r="H26" s="41"/>
      <c r="I26" s="41"/>
      <c r="J26" s="41"/>
      <c r="K26" s="41"/>
      <c r="L26" s="41"/>
      <c r="M26" s="41"/>
      <c r="N26" s="41"/>
      <c r="O26" s="41"/>
      <c r="P26" s="42"/>
      <c r="Q26" s="42"/>
      <c r="R26" s="43" t="s">
        <v>1230</v>
      </c>
      <c r="S26" s="44" t="s">
        <v>12</v>
      </c>
      <c r="T26" s="42"/>
      <c r="U26" s="44" t="s">
        <v>1227</v>
      </c>
      <c r="V26" s="42"/>
      <c r="W26" s="64">
        <f>+IF(ISERR(U26/R26*100),"N/A",ROUND(U26/R26*100,2))</f>
        <v>84.42</v>
      </c>
    </row>
    <row r="27" spans="2:27" ht="26.25" customHeight="1" thickBot="1" x14ac:dyDescent="0.25">
      <c r="B27" s="167" t="s">
        <v>73</v>
      </c>
      <c r="C27" s="168"/>
      <c r="D27" s="168"/>
      <c r="E27" s="63" t="s">
        <v>1229</v>
      </c>
      <c r="F27" s="63"/>
      <c r="G27" s="63"/>
      <c r="H27" s="61"/>
      <c r="I27" s="61"/>
      <c r="J27" s="61"/>
      <c r="K27" s="61"/>
      <c r="L27" s="61"/>
      <c r="M27" s="61"/>
      <c r="N27" s="61"/>
      <c r="O27" s="61"/>
      <c r="P27" s="60"/>
      <c r="Q27" s="60"/>
      <c r="R27" s="59" t="s">
        <v>1228</v>
      </c>
      <c r="S27" s="58" t="s">
        <v>1227</v>
      </c>
      <c r="T27" s="57">
        <f>+IF(ISERR(S27/R27*100),"N/A",ROUND(S27/R27*100,2))</f>
        <v>66.06</v>
      </c>
      <c r="U27" s="58" t="s">
        <v>1227</v>
      </c>
      <c r="V27" s="57">
        <f>+IF(ISERR(U27/S27*100),"N/A",ROUND(U27/S27*100,2))</f>
        <v>100</v>
      </c>
      <c r="W27" s="56">
        <f>+IF(ISERR(U27/R27*100),"N/A",ROUND(U27/R27*100,2))</f>
        <v>66.06</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1226</v>
      </c>
      <c r="C29" s="122"/>
      <c r="D29" s="122"/>
      <c r="E29" s="122"/>
      <c r="F29" s="122"/>
      <c r="G29" s="122"/>
      <c r="H29" s="122"/>
      <c r="I29" s="122"/>
      <c r="J29" s="122"/>
      <c r="K29" s="122"/>
      <c r="L29" s="122"/>
      <c r="M29" s="122"/>
      <c r="N29" s="122"/>
      <c r="O29" s="122"/>
      <c r="P29" s="122"/>
      <c r="Q29" s="122"/>
      <c r="R29" s="122"/>
      <c r="S29" s="122"/>
      <c r="T29" s="122"/>
      <c r="U29" s="122"/>
      <c r="V29" s="122"/>
      <c r="W29" s="156"/>
    </row>
    <row r="30" spans="2:27" ht="67.5"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1225</v>
      </c>
      <c r="C31" s="122"/>
      <c r="D31" s="122"/>
      <c r="E31" s="122"/>
      <c r="F31" s="122"/>
      <c r="G31" s="122"/>
      <c r="H31" s="122"/>
      <c r="I31" s="122"/>
      <c r="J31" s="122"/>
      <c r="K31" s="122"/>
      <c r="L31" s="122"/>
      <c r="M31" s="122"/>
      <c r="N31" s="122"/>
      <c r="O31" s="122"/>
      <c r="P31" s="122"/>
      <c r="Q31" s="122"/>
      <c r="R31" s="122"/>
      <c r="S31" s="122"/>
      <c r="T31" s="122"/>
      <c r="U31" s="122"/>
      <c r="V31" s="122"/>
      <c r="W31" s="156"/>
    </row>
    <row r="32" spans="2:27" ht="23.2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1224</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AC34"/>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1205</v>
      </c>
      <c r="D4" s="83" t="s">
        <v>1204</v>
      </c>
      <c r="E4" s="83"/>
      <c r="F4" s="83"/>
      <c r="G4" s="83"/>
      <c r="H4" s="84"/>
      <c r="I4" s="18"/>
      <c r="J4" s="85" t="s">
        <v>7</v>
      </c>
      <c r="K4" s="83"/>
      <c r="L4" s="17" t="s">
        <v>1255</v>
      </c>
      <c r="M4" s="86" t="s">
        <v>1254</v>
      </c>
      <c r="N4" s="86"/>
      <c r="O4" s="86"/>
      <c r="P4" s="86"/>
      <c r="Q4" s="87"/>
      <c r="R4" s="19"/>
      <c r="S4" s="88" t="s">
        <v>10</v>
      </c>
      <c r="T4" s="89"/>
      <c r="U4" s="89"/>
      <c r="V4" s="90" t="s">
        <v>1253</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1232</v>
      </c>
      <c r="D6" s="92" t="s">
        <v>1239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1252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1237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1251</v>
      </c>
      <c r="C21" s="118"/>
      <c r="D21" s="118"/>
      <c r="E21" s="118"/>
      <c r="F21" s="118"/>
      <c r="G21" s="118"/>
      <c r="H21" s="118"/>
      <c r="I21" s="118"/>
      <c r="J21" s="118"/>
      <c r="K21" s="118"/>
      <c r="L21" s="118"/>
      <c r="M21" s="119" t="s">
        <v>1232</v>
      </c>
      <c r="N21" s="119"/>
      <c r="O21" s="119" t="s">
        <v>49</v>
      </c>
      <c r="P21" s="119"/>
      <c r="Q21" s="120" t="s">
        <v>50</v>
      </c>
      <c r="R21" s="120"/>
      <c r="S21" s="34" t="s">
        <v>270</v>
      </c>
      <c r="T21" s="34" t="s">
        <v>270</v>
      </c>
      <c r="U21" s="34" t="s">
        <v>1250</v>
      </c>
      <c r="V21" s="34">
        <f>+IF(ISERR(U21/T21*100),"N/A",ROUND(U21/T21*100,2))</f>
        <v>179.13</v>
      </c>
      <c r="W21" s="67">
        <f>+IF(ISERR(U21/S21*100),"N/A",ROUND(U21/S21*100,2))</f>
        <v>179.13</v>
      </c>
    </row>
    <row r="22" spans="2:27" ht="56.25" customHeight="1" thickBot="1" x14ac:dyDescent="0.25">
      <c r="B22" s="152" t="s">
        <v>1249</v>
      </c>
      <c r="C22" s="118"/>
      <c r="D22" s="118"/>
      <c r="E22" s="118"/>
      <c r="F22" s="118"/>
      <c r="G22" s="118"/>
      <c r="H22" s="118"/>
      <c r="I22" s="118"/>
      <c r="J22" s="118"/>
      <c r="K22" s="118"/>
      <c r="L22" s="118"/>
      <c r="M22" s="119" t="s">
        <v>1232</v>
      </c>
      <c r="N22" s="119"/>
      <c r="O22" s="119" t="s">
        <v>49</v>
      </c>
      <c r="P22" s="119"/>
      <c r="Q22" s="120" t="s">
        <v>50</v>
      </c>
      <c r="R22" s="120"/>
      <c r="S22" s="34" t="s">
        <v>270</v>
      </c>
      <c r="T22" s="34" t="s">
        <v>270</v>
      </c>
      <c r="U22" s="34" t="s">
        <v>1248</v>
      </c>
      <c r="V22" s="34">
        <f>+IF(ISERR(U22/T22*100),"N/A",ROUND(U22/T22*100,2))</f>
        <v>114.67</v>
      </c>
      <c r="W22" s="67">
        <f>+IF(ISERR(U22/S22*100),"N/A",ROUND(U22/S22*100,2))</f>
        <v>114.67</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1229</v>
      </c>
      <c r="F26" s="53"/>
      <c r="G26" s="53"/>
      <c r="H26" s="41"/>
      <c r="I26" s="41"/>
      <c r="J26" s="41"/>
      <c r="K26" s="41"/>
      <c r="L26" s="41"/>
      <c r="M26" s="41"/>
      <c r="N26" s="41"/>
      <c r="O26" s="41"/>
      <c r="P26" s="42"/>
      <c r="Q26" s="42"/>
      <c r="R26" s="43" t="s">
        <v>1247</v>
      </c>
      <c r="S26" s="44" t="s">
        <v>12</v>
      </c>
      <c r="T26" s="42"/>
      <c r="U26" s="44" t="s">
        <v>1246</v>
      </c>
      <c r="V26" s="42"/>
      <c r="W26" s="64">
        <f>+IF(ISERR(U26/R26*100),"N/A",ROUND(U26/R26*100,2))</f>
        <v>101.16</v>
      </c>
    </row>
    <row r="27" spans="2:27" ht="26.25" customHeight="1" thickBot="1" x14ac:dyDescent="0.25">
      <c r="B27" s="167" t="s">
        <v>73</v>
      </c>
      <c r="C27" s="168"/>
      <c r="D27" s="168"/>
      <c r="E27" s="63" t="s">
        <v>1229</v>
      </c>
      <c r="F27" s="63"/>
      <c r="G27" s="63"/>
      <c r="H27" s="61"/>
      <c r="I27" s="61"/>
      <c r="J27" s="61"/>
      <c r="K27" s="61"/>
      <c r="L27" s="61"/>
      <c r="M27" s="61"/>
      <c r="N27" s="61"/>
      <c r="O27" s="61"/>
      <c r="P27" s="60"/>
      <c r="Q27" s="60"/>
      <c r="R27" s="59" t="s">
        <v>1246</v>
      </c>
      <c r="S27" s="58" t="s">
        <v>1246</v>
      </c>
      <c r="T27" s="57">
        <f>+IF(ISERR(S27/R27*100),"N/A",ROUND(S27/R27*100,2))</f>
        <v>100</v>
      </c>
      <c r="U27" s="58" t="s">
        <v>1246</v>
      </c>
      <c r="V27" s="57">
        <f>+IF(ISERR(U27/S27*100),"N/A",ROUND(U27/S27*100,2))</f>
        <v>100</v>
      </c>
      <c r="W27" s="56">
        <f>+IF(ISERR(U27/R27*100),"N/A",ROUND(U27/R27*100,2))</f>
        <v>100</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1245</v>
      </c>
      <c r="C29" s="122"/>
      <c r="D29" s="122"/>
      <c r="E29" s="122"/>
      <c r="F29" s="122"/>
      <c r="G29" s="122"/>
      <c r="H29" s="122"/>
      <c r="I29" s="122"/>
      <c r="J29" s="122"/>
      <c r="K29" s="122"/>
      <c r="L29" s="122"/>
      <c r="M29" s="122"/>
      <c r="N29" s="122"/>
      <c r="O29" s="122"/>
      <c r="P29" s="122"/>
      <c r="Q29" s="122"/>
      <c r="R29" s="122"/>
      <c r="S29" s="122"/>
      <c r="T29" s="122"/>
      <c r="U29" s="122"/>
      <c r="V29" s="122"/>
      <c r="W29" s="156"/>
    </row>
    <row r="30" spans="2:27" ht="63"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1244</v>
      </c>
      <c r="C31" s="122"/>
      <c r="D31" s="122"/>
      <c r="E31" s="122"/>
      <c r="F31" s="122"/>
      <c r="G31" s="122"/>
      <c r="H31" s="122"/>
      <c r="I31" s="122"/>
      <c r="J31" s="122"/>
      <c r="K31" s="122"/>
      <c r="L31" s="122"/>
      <c r="M31" s="122"/>
      <c r="N31" s="122"/>
      <c r="O31" s="122"/>
      <c r="P31" s="122"/>
      <c r="Q31" s="122"/>
      <c r="R31" s="122"/>
      <c r="S31" s="122"/>
      <c r="T31" s="122"/>
      <c r="U31" s="122"/>
      <c r="V31" s="122"/>
      <c r="W31" s="156"/>
    </row>
    <row r="32" spans="2:27" ht="1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1243</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AC35"/>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1205</v>
      </c>
      <c r="D4" s="83" t="s">
        <v>1204</v>
      </c>
      <c r="E4" s="83"/>
      <c r="F4" s="83"/>
      <c r="G4" s="83"/>
      <c r="H4" s="84"/>
      <c r="I4" s="18"/>
      <c r="J4" s="85" t="s">
        <v>7</v>
      </c>
      <c r="K4" s="83"/>
      <c r="L4" s="17" t="s">
        <v>1271</v>
      </c>
      <c r="M4" s="86" t="s">
        <v>1270</v>
      </c>
      <c r="N4" s="86"/>
      <c r="O4" s="86"/>
      <c r="P4" s="86"/>
      <c r="Q4" s="87"/>
      <c r="R4" s="19"/>
      <c r="S4" s="88" t="s">
        <v>10</v>
      </c>
      <c r="T4" s="89"/>
      <c r="U4" s="89"/>
      <c r="V4" s="90" t="s">
        <v>1269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1263</v>
      </c>
      <c r="D6" s="92" t="s">
        <v>1268</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1199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1267</v>
      </c>
      <c r="C21" s="118"/>
      <c r="D21" s="118"/>
      <c r="E21" s="118"/>
      <c r="F21" s="118"/>
      <c r="G21" s="118"/>
      <c r="H21" s="118"/>
      <c r="I21" s="118"/>
      <c r="J21" s="118"/>
      <c r="K21" s="118"/>
      <c r="L21" s="118"/>
      <c r="M21" s="119" t="s">
        <v>1263</v>
      </c>
      <c r="N21" s="119"/>
      <c r="O21" s="119" t="s">
        <v>49</v>
      </c>
      <c r="P21" s="119"/>
      <c r="Q21" s="120" t="s">
        <v>50</v>
      </c>
      <c r="R21" s="120"/>
      <c r="S21" s="34" t="s">
        <v>429</v>
      </c>
      <c r="T21" s="34" t="s">
        <v>1266</v>
      </c>
      <c r="U21" s="34" t="s">
        <v>59</v>
      </c>
      <c r="V21" s="34">
        <f>+IF(ISERR(U21/T21*100),"N/A",ROUND(U21/T21*100,2))</f>
        <v>0</v>
      </c>
      <c r="W21" s="67">
        <f>+IF(ISERR(U21/S21*100),"N/A",ROUND(U21/S21*100,2))</f>
        <v>0</v>
      </c>
    </row>
    <row r="22" spans="2:27" ht="56.25" customHeight="1" x14ac:dyDescent="0.2">
      <c r="B22" s="152" t="s">
        <v>1265</v>
      </c>
      <c r="C22" s="118"/>
      <c r="D22" s="118"/>
      <c r="E22" s="118"/>
      <c r="F22" s="118"/>
      <c r="G22" s="118"/>
      <c r="H22" s="118"/>
      <c r="I22" s="118"/>
      <c r="J22" s="118"/>
      <c r="K22" s="118"/>
      <c r="L22" s="118"/>
      <c r="M22" s="119" t="s">
        <v>1263</v>
      </c>
      <c r="N22" s="119"/>
      <c r="O22" s="119" t="s">
        <v>49</v>
      </c>
      <c r="P22" s="119"/>
      <c r="Q22" s="120" t="s">
        <v>50</v>
      </c>
      <c r="R22" s="120"/>
      <c r="S22" s="34" t="s">
        <v>1034</v>
      </c>
      <c r="T22" s="34" t="s">
        <v>1034</v>
      </c>
      <c r="U22" s="34" t="s">
        <v>122</v>
      </c>
      <c r="V22" s="34">
        <f>+IF(ISERR(U22/T22*100),"N/A",ROUND(U22/T22*100,2))</f>
        <v>54.55</v>
      </c>
      <c r="W22" s="67">
        <f>+IF(ISERR(U22/S22*100),"N/A",ROUND(U22/S22*100,2))</f>
        <v>54.55</v>
      </c>
    </row>
    <row r="23" spans="2:27" ht="56.25" customHeight="1" thickBot="1" x14ac:dyDescent="0.25">
      <c r="B23" s="152" t="s">
        <v>1264</v>
      </c>
      <c r="C23" s="118"/>
      <c r="D23" s="118"/>
      <c r="E23" s="118"/>
      <c r="F23" s="118"/>
      <c r="G23" s="118"/>
      <c r="H23" s="118"/>
      <c r="I23" s="118"/>
      <c r="J23" s="118"/>
      <c r="K23" s="118"/>
      <c r="L23" s="118"/>
      <c r="M23" s="119" t="s">
        <v>1263</v>
      </c>
      <c r="N23" s="119"/>
      <c r="O23" s="119" t="s">
        <v>1193</v>
      </c>
      <c r="P23" s="119"/>
      <c r="Q23" s="120" t="s">
        <v>50</v>
      </c>
      <c r="R23" s="120"/>
      <c r="S23" s="34" t="s">
        <v>296</v>
      </c>
      <c r="T23" s="34" t="s">
        <v>296</v>
      </c>
      <c r="U23" s="34" t="s">
        <v>59</v>
      </c>
      <c r="V23" s="34">
        <f>+IF(ISERR(U23/T23*100),"N/A",ROUND(U23/T23*100,2))</f>
        <v>0</v>
      </c>
      <c r="W23" s="67">
        <f>+IF(ISERR(U23/S23*100),"N/A",ROUND(U23/S23*100,2))</f>
        <v>0</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1261</v>
      </c>
      <c r="F27" s="53"/>
      <c r="G27" s="53"/>
      <c r="H27" s="41"/>
      <c r="I27" s="41"/>
      <c r="J27" s="41"/>
      <c r="K27" s="41"/>
      <c r="L27" s="41"/>
      <c r="M27" s="41"/>
      <c r="N27" s="41"/>
      <c r="O27" s="41"/>
      <c r="P27" s="42"/>
      <c r="Q27" s="42"/>
      <c r="R27" s="43" t="s">
        <v>1262</v>
      </c>
      <c r="S27" s="44" t="s">
        <v>12</v>
      </c>
      <c r="T27" s="42"/>
      <c r="U27" s="44" t="s">
        <v>1259</v>
      </c>
      <c r="V27" s="42"/>
      <c r="W27" s="64">
        <f>+IF(ISERR(U27/R27*100),"N/A",ROUND(U27/R27*100,2))</f>
        <v>41.64</v>
      </c>
    </row>
    <row r="28" spans="2:27" ht="26.25" customHeight="1" thickBot="1" x14ac:dyDescent="0.25">
      <c r="B28" s="167" t="s">
        <v>73</v>
      </c>
      <c r="C28" s="168"/>
      <c r="D28" s="168"/>
      <c r="E28" s="63" t="s">
        <v>1261</v>
      </c>
      <c r="F28" s="63"/>
      <c r="G28" s="63"/>
      <c r="H28" s="61"/>
      <c r="I28" s="61"/>
      <c r="J28" s="61"/>
      <c r="K28" s="61"/>
      <c r="L28" s="61"/>
      <c r="M28" s="61"/>
      <c r="N28" s="61"/>
      <c r="O28" s="61"/>
      <c r="P28" s="60"/>
      <c r="Q28" s="60"/>
      <c r="R28" s="59" t="s">
        <v>1260</v>
      </c>
      <c r="S28" s="58" t="s">
        <v>1259</v>
      </c>
      <c r="T28" s="57">
        <f>+IF(ISERR(S28/R28*100),"N/A",ROUND(S28/R28*100,2))</f>
        <v>41.57</v>
      </c>
      <c r="U28" s="58" t="s">
        <v>1259</v>
      </c>
      <c r="V28" s="57">
        <f>+IF(ISERR(U28/S28*100),"N/A",ROUND(U28/S28*100,2))</f>
        <v>100</v>
      </c>
      <c r="W28" s="56">
        <f>+IF(ISERR(U28/R28*100),"N/A",ROUND(U28/R28*100,2))</f>
        <v>41.57</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55" t="s">
        <v>1258</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1257</v>
      </c>
      <c r="C32" s="122"/>
      <c r="D32" s="122"/>
      <c r="E32" s="122"/>
      <c r="F32" s="122"/>
      <c r="G32" s="122"/>
      <c r="H32" s="122"/>
      <c r="I32" s="122"/>
      <c r="J32" s="122"/>
      <c r="K32" s="122"/>
      <c r="L32" s="122"/>
      <c r="M32" s="122"/>
      <c r="N32" s="122"/>
      <c r="O32" s="122"/>
      <c r="P32" s="122"/>
      <c r="Q32" s="122"/>
      <c r="R32" s="122"/>
      <c r="S32" s="122"/>
      <c r="T32" s="122"/>
      <c r="U32" s="122"/>
      <c r="V32" s="122"/>
      <c r="W32" s="156"/>
    </row>
    <row r="33" spans="2:23" ht="84"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1256</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3.5" thickBot="1" x14ac:dyDescent="0.25">
      <c r="B35" s="159"/>
      <c r="C35" s="160"/>
      <c r="D35" s="160"/>
      <c r="E35" s="160"/>
      <c r="F35" s="160"/>
      <c r="G35" s="160"/>
      <c r="H35" s="160"/>
      <c r="I35" s="160"/>
      <c r="J35" s="160"/>
      <c r="K35" s="160"/>
      <c r="L35" s="160"/>
      <c r="M35" s="160"/>
      <c r="N35" s="160"/>
      <c r="O35" s="160"/>
      <c r="P35" s="160"/>
      <c r="Q35" s="160"/>
      <c r="R35" s="160"/>
      <c r="S35" s="160"/>
      <c r="T35" s="160"/>
      <c r="U35" s="160"/>
      <c r="V35" s="160"/>
      <c r="W35" s="161"/>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AC36"/>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1205</v>
      </c>
      <c r="D4" s="83" t="s">
        <v>1204</v>
      </c>
      <c r="E4" s="83"/>
      <c r="F4" s="83"/>
      <c r="G4" s="83"/>
      <c r="H4" s="84"/>
      <c r="I4" s="18"/>
      <c r="J4" s="85" t="s">
        <v>7</v>
      </c>
      <c r="K4" s="83"/>
      <c r="L4" s="17" t="s">
        <v>1297</v>
      </c>
      <c r="M4" s="86" t="s">
        <v>1296</v>
      </c>
      <c r="N4" s="86"/>
      <c r="O4" s="86"/>
      <c r="P4" s="86"/>
      <c r="Q4" s="87"/>
      <c r="R4" s="19"/>
      <c r="S4" s="88" t="s">
        <v>10</v>
      </c>
      <c r="T4" s="89"/>
      <c r="U4" s="89"/>
      <c r="V4" s="90" t="s">
        <v>1295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1281</v>
      </c>
      <c r="D6" s="92" t="s">
        <v>1294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1293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1292</v>
      </c>
      <c r="C21" s="118"/>
      <c r="D21" s="118"/>
      <c r="E21" s="118"/>
      <c r="F21" s="118"/>
      <c r="G21" s="118"/>
      <c r="H21" s="118"/>
      <c r="I21" s="118"/>
      <c r="J21" s="118"/>
      <c r="K21" s="118"/>
      <c r="L21" s="118"/>
      <c r="M21" s="119" t="s">
        <v>1281</v>
      </c>
      <c r="N21" s="119"/>
      <c r="O21" s="119" t="s">
        <v>49</v>
      </c>
      <c r="P21" s="119"/>
      <c r="Q21" s="120" t="s">
        <v>50</v>
      </c>
      <c r="R21" s="120"/>
      <c r="S21" s="34" t="s">
        <v>1288</v>
      </c>
      <c r="T21" s="34" t="s">
        <v>1291</v>
      </c>
      <c r="U21" s="34" t="s">
        <v>1290</v>
      </c>
      <c r="V21" s="34">
        <f>+IF(ISERR(U21/T21*100),"N/A",ROUND(U21/T21*100,2))</f>
        <v>285.94</v>
      </c>
      <c r="W21" s="67">
        <f>+IF(ISERR(U21/S21*100),"N/A",ROUND(U21/S21*100,2))</f>
        <v>114.6</v>
      </c>
    </row>
    <row r="22" spans="2:27" ht="56.25" customHeight="1" x14ac:dyDescent="0.2">
      <c r="B22" s="152" t="s">
        <v>1289</v>
      </c>
      <c r="C22" s="118"/>
      <c r="D22" s="118"/>
      <c r="E22" s="118"/>
      <c r="F22" s="118"/>
      <c r="G22" s="118"/>
      <c r="H22" s="118"/>
      <c r="I22" s="118"/>
      <c r="J22" s="118"/>
      <c r="K22" s="118"/>
      <c r="L22" s="118"/>
      <c r="M22" s="119" t="s">
        <v>1281</v>
      </c>
      <c r="N22" s="119"/>
      <c r="O22" s="119" t="s">
        <v>49</v>
      </c>
      <c r="P22" s="119"/>
      <c r="Q22" s="120" t="s">
        <v>50</v>
      </c>
      <c r="R22" s="120"/>
      <c r="S22" s="34" t="s">
        <v>1288</v>
      </c>
      <c r="T22" s="34" t="s">
        <v>1284</v>
      </c>
      <c r="U22" s="34" t="s">
        <v>1287</v>
      </c>
      <c r="V22" s="34">
        <f>+IF(ISERR(U22/T22*100),"N/A",ROUND(U22/T22*100,2))</f>
        <v>686.16</v>
      </c>
      <c r="W22" s="67">
        <f>+IF(ISERR(U22/S22*100),"N/A",ROUND(U22/S22*100,2))</f>
        <v>192.78</v>
      </c>
    </row>
    <row r="23" spans="2:27" ht="56.25" customHeight="1" x14ac:dyDescent="0.2">
      <c r="B23" s="152" t="s">
        <v>1286</v>
      </c>
      <c r="C23" s="118"/>
      <c r="D23" s="118"/>
      <c r="E23" s="118"/>
      <c r="F23" s="118"/>
      <c r="G23" s="118"/>
      <c r="H23" s="118"/>
      <c r="I23" s="118"/>
      <c r="J23" s="118"/>
      <c r="K23" s="118"/>
      <c r="L23" s="118"/>
      <c r="M23" s="119" t="s">
        <v>1281</v>
      </c>
      <c r="N23" s="119"/>
      <c r="O23" s="119" t="s">
        <v>49</v>
      </c>
      <c r="P23" s="119"/>
      <c r="Q23" s="120" t="s">
        <v>50</v>
      </c>
      <c r="R23" s="120"/>
      <c r="S23" s="34" t="s">
        <v>1285</v>
      </c>
      <c r="T23" s="34" t="s">
        <v>1284</v>
      </c>
      <c r="U23" s="34" t="s">
        <v>1283</v>
      </c>
      <c r="V23" s="34">
        <f>+IF(ISERR(U23/T23*100),"N/A",ROUND(U23/T23*100,2))</f>
        <v>73.73</v>
      </c>
      <c r="W23" s="67">
        <f>+IF(ISERR(U23/S23*100),"N/A",ROUND(U23/S23*100,2))</f>
        <v>29.66</v>
      </c>
    </row>
    <row r="24" spans="2:27" ht="56.25" customHeight="1" thickBot="1" x14ac:dyDescent="0.25">
      <c r="B24" s="152" t="s">
        <v>1282</v>
      </c>
      <c r="C24" s="118"/>
      <c r="D24" s="118"/>
      <c r="E24" s="118"/>
      <c r="F24" s="118"/>
      <c r="G24" s="118"/>
      <c r="H24" s="118"/>
      <c r="I24" s="118"/>
      <c r="J24" s="118"/>
      <c r="K24" s="118"/>
      <c r="L24" s="118"/>
      <c r="M24" s="119" t="s">
        <v>1281</v>
      </c>
      <c r="N24" s="119"/>
      <c r="O24" s="119" t="s">
        <v>49</v>
      </c>
      <c r="P24" s="119"/>
      <c r="Q24" s="120" t="s">
        <v>50</v>
      </c>
      <c r="R24" s="120"/>
      <c r="S24" s="34" t="s">
        <v>1280</v>
      </c>
      <c r="T24" s="34" t="s">
        <v>1279</v>
      </c>
      <c r="U24" s="34" t="s">
        <v>59</v>
      </c>
      <c r="V24" s="34">
        <f>+IF(ISERR(U24/T24*100),"N/A",ROUND(U24/T24*100,2))</f>
        <v>0</v>
      </c>
      <c r="W24" s="67">
        <f>+IF(ISERR(U24/S24*100),"N/A",ROUND(U24/S24*100,2))</f>
        <v>0</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62" t="s">
        <v>63</v>
      </c>
      <c r="C26" s="128"/>
      <c r="D26" s="128"/>
      <c r="E26" s="128"/>
      <c r="F26" s="128"/>
      <c r="G26" s="128"/>
      <c r="H26" s="128"/>
      <c r="I26" s="128"/>
      <c r="J26" s="128"/>
      <c r="K26" s="128"/>
      <c r="L26" s="128"/>
      <c r="M26" s="128"/>
      <c r="N26" s="128"/>
      <c r="O26" s="128"/>
      <c r="P26" s="128"/>
      <c r="Q26" s="129"/>
      <c r="R26" s="37" t="s">
        <v>42</v>
      </c>
      <c r="S26" s="104" t="s">
        <v>43</v>
      </c>
      <c r="T26" s="104"/>
      <c r="U26" s="54" t="s">
        <v>64</v>
      </c>
      <c r="V26" s="103" t="s">
        <v>65</v>
      </c>
      <c r="W26" s="146"/>
    </row>
    <row r="27" spans="2:27" ht="30.75" customHeight="1" thickBot="1" x14ac:dyDescent="0.25">
      <c r="B27" s="163"/>
      <c r="C27" s="164"/>
      <c r="D27" s="164"/>
      <c r="E27" s="164"/>
      <c r="F27" s="164"/>
      <c r="G27" s="164"/>
      <c r="H27" s="164"/>
      <c r="I27" s="164"/>
      <c r="J27" s="164"/>
      <c r="K27" s="164"/>
      <c r="L27" s="164"/>
      <c r="M27" s="164"/>
      <c r="N27" s="164"/>
      <c r="O27" s="164"/>
      <c r="P27" s="164"/>
      <c r="Q27" s="165"/>
      <c r="R27" s="68" t="s">
        <v>66</v>
      </c>
      <c r="S27" s="68" t="s">
        <v>66</v>
      </c>
      <c r="T27" s="68" t="s">
        <v>49</v>
      </c>
      <c r="U27" s="68" t="s">
        <v>66</v>
      </c>
      <c r="V27" s="68" t="s">
        <v>67</v>
      </c>
      <c r="W27" s="65" t="s">
        <v>68</v>
      </c>
      <c r="Y27" s="36"/>
    </row>
    <row r="28" spans="2:27" ht="23.25" customHeight="1" thickBot="1" x14ac:dyDescent="0.25">
      <c r="B28" s="166" t="s">
        <v>69</v>
      </c>
      <c r="C28" s="134"/>
      <c r="D28" s="134"/>
      <c r="E28" s="53" t="s">
        <v>1277</v>
      </c>
      <c r="F28" s="53"/>
      <c r="G28" s="53"/>
      <c r="H28" s="41"/>
      <c r="I28" s="41"/>
      <c r="J28" s="41"/>
      <c r="K28" s="41"/>
      <c r="L28" s="41"/>
      <c r="M28" s="41"/>
      <c r="N28" s="41"/>
      <c r="O28" s="41"/>
      <c r="P28" s="42"/>
      <c r="Q28" s="42"/>
      <c r="R28" s="43" t="s">
        <v>1278</v>
      </c>
      <c r="S28" s="44" t="s">
        <v>12</v>
      </c>
      <c r="T28" s="42"/>
      <c r="U28" s="44" t="s">
        <v>1275</v>
      </c>
      <c r="V28" s="42"/>
      <c r="W28" s="64">
        <f>+IF(ISERR(U28/R28*100),"N/A",ROUND(U28/R28*100,2))</f>
        <v>37.83</v>
      </c>
    </row>
    <row r="29" spans="2:27" ht="26.25" customHeight="1" thickBot="1" x14ac:dyDescent="0.25">
      <c r="B29" s="167" t="s">
        <v>73</v>
      </c>
      <c r="C29" s="168"/>
      <c r="D29" s="168"/>
      <c r="E29" s="63" t="s">
        <v>1277</v>
      </c>
      <c r="F29" s="63"/>
      <c r="G29" s="63"/>
      <c r="H29" s="61"/>
      <c r="I29" s="61"/>
      <c r="J29" s="61"/>
      <c r="K29" s="61"/>
      <c r="L29" s="61"/>
      <c r="M29" s="61"/>
      <c r="N29" s="61"/>
      <c r="O29" s="61"/>
      <c r="P29" s="60"/>
      <c r="Q29" s="60"/>
      <c r="R29" s="59" t="s">
        <v>1276</v>
      </c>
      <c r="S29" s="58" t="s">
        <v>1275</v>
      </c>
      <c r="T29" s="57">
        <f>+IF(ISERR(S29/R29*100),"N/A",ROUND(S29/R29*100,2))</f>
        <v>38.72</v>
      </c>
      <c r="U29" s="58" t="s">
        <v>1275</v>
      </c>
      <c r="V29" s="57">
        <f>+IF(ISERR(U29/S29*100),"N/A",ROUND(U29/S29*100,2))</f>
        <v>100</v>
      </c>
      <c r="W29" s="56">
        <f>+IF(ISERR(U29/R29*100),"N/A",ROUND(U29/R29*100,2))</f>
        <v>38.72</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55" t="s">
        <v>1274</v>
      </c>
      <c r="C31" s="122"/>
      <c r="D31" s="122"/>
      <c r="E31" s="122"/>
      <c r="F31" s="122"/>
      <c r="G31" s="122"/>
      <c r="H31" s="122"/>
      <c r="I31" s="122"/>
      <c r="J31" s="122"/>
      <c r="K31" s="122"/>
      <c r="L31" s="122"/>
      <c r="M31" s="122"/>
      <c r="N31" s="122"/>
      <c r="O31" s="122"/>
      <c r="P31" s="122"/>
      <c r="Q31" s="122"/>
      <c r="R31" s="122"/>
      <c r="S31" s="122"/>
      <c r="T31" s="122"/>
      <c r="U31" s="122"/>
      <c r="V31" s="122"/>
      <c r="W31" s="156"/>
    </row>
    <row r="32" spans="2:27" ht="24.7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1273</v>
      </c>
      <c r="C33" s="122"/>
      <c r="D33" s="122"/>
      <c r="E33" s="122"/>
      <c r="F33" s="122"/>
      <c r="G33" s="122"/>
      <c r="H33" s="122"/>
      <c r="I33" s="122"/>
      <c r="J33" s="122"/>
      <c r="K33" s="122"/>
      <c r="L33" s="122"/>
      <c r="M33" s="122"/>
      <c r="N33" s="122"/>
      <c r="O33" s="122"/>
      <c r="P33" s="122"/>
      <c r="Q33" s="122"/>
      <c r="R33" s="122"/>
      <c r="S33" s="122"/>
      <c r="T33" s="122"/>
      <c r="U33" s="122"/>
      <c r="V33" s="122"/>
      <c r="W33" s="156"/>
    </row>
    <row r="34" spans="2:23" ht="51.75" customHeight="1" thickBot="1" x14ac:dyDescent="0.25">
      <c r="B34" s="157"/>
      <c r="C34" s="138"/>
      <c r="D34" s="138"/>
      <c r="E34" s="138"/>
      <c r="F34" s="138"/>
      <c r="G34" s="138"/>
      <c r="H34" s="138"/>
      <c r="I34" s="138"/>
      <c r="J34" s="138"/>
      <c r="K34" s="138"/>
      <c r="L34" s="138"/>
      <c r="M34" s="138"/>
      <c r="N34" s="138"/>
      <c r="O34" s="138"/>
      <c r="P34" s="138"/>
      <c r="Q34" s="138"/>
      <c r="R34" s="138"/>
      <c r="S34" s="138"/>
      <c r="T34" s="138"/>
      <c r="U34" s="138"/>
      <c r="V34" s="138"/>
      <c r="W34" s="158"/>
    </row>
    <row r="35" spans="2:23" ht="37.5" customHeight="1" thickTop="1" x14ac:dyDescent="0.2">
      <c r="B35" s="155" t="s">
        <v>1272</v>
      </c>
      <c r="C35" s="122"/>
      <c r="D35" s="122"/>
      <c r="E35" s="122"/>
      <c r="F35" s="122"/>
      <c r="G35" s="122"/>
      <c r="H35" s="122"/>
      <c r="I35" s="122"/>
      <c r="J35" s="122"/>
      <c r="K35" s="122"/>
      <c r="L35" s="122"/>
      <c r="M35" s="122"/>
      <c r="N35" s="122"/>
      <c r="O35" s="122"/>
      <c r="P35" s="122"/>
      <c r="Q35" s="122"/>
      <c r="R35" s="122"/>
      <c r="S35" s="122"/>
      <c r="T35" s="122"/>
      <c r="U35" s="122"/>
      <c r="V35" s="122"/>
      <c r="W35" s="156"/>
    </row>
    <row r="36" spans="2:23" ht="13.5" thickBot="1" x14ac:dyDescent="0.25">
      <c r="B36" s="159"/>
      <c r="C36" s="160"/>
      <c r="D36" s="160"/>
      <c r="E36" s="160"/>
      <c r="F36" s="160"/>
      <c r="G36" s="160"/>
      <c r="H36" s="160"/>
      <c r="I36" s="160"/>
      <c r="J36" s="160"/>
      <c r="K36" s="160"/>
      <c r="L36" s="160"/>
      <c r="M36" s="160"/>
      <c r="N36" s="160"/>
      <c r="O36" s="160"/>
      <c r="P36" s="160"/>
      <c r="Q36" s="160"/>
      <c r="R36" s="160"/>
      <c r="S36" s="160"/>
      <c r="T36" s="160"/>
      <c r="U36" s="160"/>
      <c r="V36" s="160"/>
      <c r="W36" s="161"/>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AC35"/>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83" t="s">
        <v>1319</v>
      </c>
      <c r="E4" s="83"/>
      <c r="F4" s="83"/>
      <c r="G4" s="83"/>
      <c r="H4" s="84"/>
      <c r="I4" s="18"/>
      <c r="J4" s="85" t="s">
        <v>7</v>
      </c>
      <c r="K4" s="83"/>
      <c r="L4" s="17" t="s">
        <v>1318</v>
      </c>
      <c r="M4" s="86" t="s">
        <v>2062</v>
      </c>
      <c r="N4" s="86"/>
      <c r="O4" s="86"/>
      <c r="P4" s="86"/>
      <c r="Q4" s="87"/>
      <c r="R4" s="19"/>
      <c r="S4" s="88" t="s">
        <v>10</v>
      </c>
      <c r="T4" s="89"/>
      <c r="U4" s="89"/>
      <c r="V4" s="90" t="s">
        <v>1317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1306</v>
      </c>
      <c r="D6" s="92" t="s">
        <v>1316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1315</v>
      </c>
      <c r="K8" s="26" t="s">
        <v>1314</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24.5" customHeight="1" thickTop="1" thickBot="1" x14ac:dyDescent="0.25">
      <c r="B10" s="27" t="s">
        <v>22</v>
      </c>
      <c r="C10" s="90" t="s">
        <v>1313</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1312</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1311</v>
      </c>
      <c r="C21" s="118"/>
      <c r="D21" s="118"/>
      <c r="E21" s="118"/>
      <c r="F21" s="118"/>
      <c r="G21" s="118"/>
      <c r="H21" s="118"/>
      <c r="I21" s="118"/>
      <c r="J21" s="118"/>
      <c r="K21" s="118"/>
      <c r="L21" s="118"/>
      <c r="M21" s="119" t="s">
        <v>1306</v>
      </c>
      <c r="N21" s="119"/>
      <c r="O21" s="119" t="s">
        <v>1310</v>
      </c>
      <c r="P21" s="119"/>
      <c r="Q21" s="120" t="s">
        <v>50</v>
      </c>
      <c r="R21" s="120"/>
      <c r="S21" s="34" t="s">
        <v>1309</v>
      </c>
      <c r="T21" s="34" t="s">
        <v>876</v>
      </c>
      <c r="U21" s="34" t="s">
        <v>59</v>
      </c>
      <c r="V21" s="34">
        <f>+IF(ISERR(U21/T21*100),"N/A",ROUND(U21/T21*100,2))</f>
        <v>0</v>
      </c>
      <c r="W21" s="67">
        <f>+IF(ISERR(U21/S21*100),"N/A",ROUND(U21/S21*100,2))</f>
        <v>0</v>
      </c>
    </row>
    <row r="22" spans="2:27" ht="56.25" customHeight="1" x14ac:dyDescent="0.2">
      <c r="B22" s="152" t="s">
        <v>1308</v>
      </c>
      <c r="C22" s="118"/>
      <c r="D22" s="118"/>
      <c r="E22" s="118"/>
      <c r="F22" s="118"/>
      <c r="G22" s="118"/>
      <c r="H22" s="118"/>
      <c r="I22" s="118"/>
      <c r="J22" s="118"/>
      <c r="K22" s="118"/>
      <c r="L22" s="118"/>
      <c r="M22" s="119" t="s">
        <v>1306</v>
      </c>
      <c r="N22" s="119"/>
      <c r="O22" s="119" t="s">
        <v>49</v>
      </c>
      <c r="P22" s="119"/>
      <c r="Q22" s="120" t="s">
        <v>50</v>
      </c>
      <c r="R22" s="120"/>
      <c r="S22" s="34" t="s">
        <v>54</v>
      </c>
      <c r="T22" s="34" t="s">
        <v>263</v>
      </c>
      <c r="U22" s="34" t="s">
        <v>263</v>
      </c>
      <c r="V22" s="34">
        <f>+IF(ISERR(U22/T22*100),"N/A",ROUND(U22/T22*100,2))</f>
        <v>100</v>
      </c>
      <c r="W22" s="67">
        <f>+IF(ISERR(U22/S22*100),"N/A",ROUND(U22/S22*100,2))</f>
        <v>80</v>
      </c>
    </row>
    <row r="23" spans="2:27" ht="56.25" customHeight="1" thickBot="1" x14ac:dyDescent="0.25">
      <c r="B23" s="152" t="s">
        <v>1307</v>
      </c>
      <c r="C23" s="118"/>
      <c r="D23" s="118"/>
      <c r="E23" s="118"/>
      <c r="F23" s="118"/>
      <c r="G23" s="118"/>
      <c r="H23" s="118"/>
      <c r="I23" s="118"/>
      <c r="J23" s="118"/>
      <c r="K23" s="118"/>
      <c r="L23" s="118"/>
      <c r="M23" s="119" t="s">
        <v>1306</v>
      </c>
      <c r="N23" s="119"/>
      <c r="O23" s="119" t="s">
        <v>49</v>
      </c>
      <c r="P23" s="119"/>
      <c r="Q23" s="120" t="s">
        <v>50</v>
      </c>
      <c r="R23" s="120"/>
      <c r="S23" s="34" t="s">
        <v>54</v>
      </c>
      <c r="T23" s="34" t="s">
        <v>1305</v>
      </c>
      <c r="U23" s="34" t="s">
        <v>750</v>
      </c>
      <c r="V23" s="34">
        <f>+IF(ISERR(U23/T23*100),"N/A",ROUND(U23/T23*100,2))</f>
        <v>49.25</v>
      </c>
      <c r="W23" s="67">
        <f>+IF(ISERR(U23/S23*100),"N/A",ROUND(U23/S23*100,2))</f>
        <v>33</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1303</v>
      </c>
      <c r="F27" s="53"/>
      <c r="G27" s="53"/>
      <c r="H27" s="41"/>
      <c r="I27" s="41"/>
      <c r="J27" s="41"/>
      <c r="K27" s="41"/>
      <c r="L27" s="41"/>
      <c r="M27" s="41"/>
      <c r="N27" s="41"/>
      <c r="O27" s="41"/>
      <c r="P27" s="42"/>
      <c r="Q27" s="42"/>
      <c r="R27" s="43" t="s">
        <v>1304</v>
      </c>
      <c r="S27" s="44" t="s">
        <v>12</v>
      </c>
      <c r="T27" s="42"/>
      <c r="U27" s="44" t="s">
        <v>1301</v>
      </c>
      <c r="V27" s="42"/>
      <c r="W27" s="64">
        <f>+IF(ISERR(U27/R27*100),"N/A",ROUND(U27/R27*100,2))</f>
        <v>3.57</v>
      </c>
    </row>
    <row r="28" spans="2:27" ht="26.25" customHeight="1" thickBot="1" x14ac:dyDescent="0.25">
      <c r="B28" s="167" t="s">
        <v>73</v>
      </c>
      <c r="C28" s="168"/>
      <c r="D28" s="168"/>
      <c r="E28" s="63" t="s">
        <v>1303</v>
      </c>
      <c r="F28" s="63"/>
      <c r="G28" s="63"/>
      <c r="H28" s="61"/>
      <c r="I28" s="61"/>
      <c r="J28" s="61"/>
      <c r="K28" s="61"/>
      <c r="L28" s="61"/>
      <c r="M28" s="61"/>
      <c r="N28" s="61"/>
      <c r="O28" s="61"/>
      <c r="P28" s="60"/>
      <c r="Q28" s="60"/>
      <c r="R28" s="59" t="s">
        <v>1302</v>
      </c>
      <c r="S28" s="58" t="s">
        <v>1301</v>
      </c>
      <c r="T28" s="57">
        <f>+IF(ISERR(S28/R28*100),"N/A",ROUND(S28/R28*100,2))</f>
        <v>6.25</v>
      </c>
      <c r="U28" s="58" t="s">
        <v>1301</v>
      </c>
      <c r="V28" s="57">
        <f>+IF(ISERR(U28/S28*100),"N/A",ROUND(U28/S28*100,2))</f>
        <v>100</v>
      </c>
      <c r="W28" s="56">
        <f>+IF(ISERR(U28/R28*100),"N/A",ROUND(U28/R28*100,2))</f>
        <v>6.25</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55" t="s">
        <v>1300</v>
      </c>
      <c r="C30" s="122"/>
      <c r="D30" s="122"/>
      <c r="E30" s="122"/>
      <c r="F30" s="122"/>
      <c r="G30" s="122"/>
      <c r="H30" s="122"/>
      <c r="I30" s="122"/>
      <c r="J30" s="122"/>
      <c r="K30" s="122"/>
      <c r="L30" s="122"/>
      <c r="M30" s="122"/>
      <c r="N30" s="122"/>
      <c r="O30" s="122"/>
      <c r="P30" s="122"/>
      <c r="Q30" s="122"/>
      <c r="R30" s="122"/>
      <c r="S30" s="122"/>
      <c r="T30" s="122"/>
      <c r="U30" s="122"/>
      <c r="V30" s="122"/>
      <c r="W30" s="156"/>
    </row>
    <row r="31" spans="2:27" ht="36.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1299</v>
      </c>
      <c r="C32" s="122"/>
      <c r="D32" s="122"/>
      <c r="E32" s="122"/>
      <c r="F32" s="122"/>
      <c r="G32" s="122"/>
      <c r="H32" s="122"/>
      <c r="I32" s="122"/>
      <c r="J32" s="122"/>
      <c r="K32" s="122"/>
      <c r="L32" s="122"/>
      <c r="M32" s="122"/>
      <c r="N32" s="122"/>
      <c r="O32" s="122"/>
      <c r="P32" s="122"/>
      <c r="Q32" s="122"/>
      <c r="R32" s="122"/>
      <c r="S32" s="122"/>
      <c r="T32" s="122"/>
      <c r="U32" s="122"/>
      <c r="V32" s="122"/>
      <c r="W32" s="156"/>
    </row>
    <row r="33" spans="2:23" ht="40.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1298</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3.5" thickBot="1" x14ac:dyDescent="0.25">
      <c r="B35" s="159"/>
      <c r="C35" s="160"/>
      <c r="D35" s="160"/>
      <c r="E35" s="160"/>
      <c r="F35" s="160"/>
      <c r="G35" s="160"/>
      <c r="H35" s="160"/>
      <c r="I35" s="160"/>
      <c r="J35" s="160"/>
      <c r="K35" s="160"/>
      <c r="L35" s="160"/>
      <c r="M35" s="160"/>
      <c r="N35" s="160"/>
      <c r="O35" s="160"/>
      <c r="P35" s="160"/>
      <c r="Q35" s="160"/>
      <c r="R35" s="160"/>
      <c r="S35" s="160"/>
      <c r="T35" s="160"/>
      <c r="U35" s="160"/>
      <c r="V35" s="160"/>
      <c r="W35" s="161"/>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AC37"/>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83" t="s">
        <v>1319</v>
      </c>
      <c r="E4" s="83"/>
      <c r="F4" s="83"/>
      <c r="G4" s="83"/>
      <c r="H4" s="84"/>
      <c r="I4" s="18"/>
      <c r="J4" s="85" t="s">
        <v>7</v>
      </c>
      <c r="K4" s="83"/>
      <c r="L4" s="17" t="s">
        <v>1355</v>
      </c>
      <c r="M4" s="86" t="s">
        <v>1354</v>
      </c>
      <c r="N4" s="86"/>
      <c r="O4" s="86"/>
      <c r="P4" s="86"/>
      <c r="Q4" s="87"/>
      <c r="R4" s="19"/>
      <c r="S4" s="88" t="s">
        <v>10</v>
      </c>
      <c r="T4" s="89"/>
      <c r="U4" s="89"/>
      <c r="V4" s="90" t="s">
        <v>1353</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1331</v>
      </c>
      <c r="D6" s="92" t="s">
        <v>1352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1351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29.75" customHeight="1" thickTop="1" thickBot="1" x14ac:dyDescent="0.25">
      <c r="B10" s="27" t="s">
        <v>22</v>
      </c>
      <c r="C10" s="90" t="s">
        <v>1350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28.5"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1349</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1348</v>
      </c>
      <c r="C21" s="118"/>
      <c r="D21" s="118"/>
      <c r="E21" s="118"/>
      <c r="F21" s="118"/>
      <c r="G21" s="118"/>
      <c r="H21" s="118"/>
      <c r="I21" s="118"/>
      <c r="J21" s="118"/>
      <c r="K21" s="118"/>
      <c r="L21" s="118"/>
      <c r="M21" s="119" t="s">
        <v>1331</v>
      </c>
      <c r="N21" s="119"/>
      <c r="O21" s="119" t="s">
        <v>694</v>
      </c>
      <c r="P21" s="119"/>
      <c r="Q21" s="120" t="s">
        <v>50</v>
      </c>
      <c r="R21" s="120"/>
      <c r="S21" s="34" t="s">
        <v>1347</v>
      </c>
      <c r="T21" s="34" t="s">
        <v>1346</v>
      </c>
      <c r="U21" s="34" t="s">
        <v>1345</v>
      </c>
      <c r="V21" s="34">
        <f>+IF(ISERR(U21/T21*100),"N/A",ROUND(U21/T21*100,2))</f>
        <v>268.25</v>
      </c>
      <c r="W21" s="67">
        <f>+IF(ISERR(U21/S21*100),"N/A",ROUND(U21/S21*100,2))</f>
        <v>42.4</v>
      </c>
    </row>
    <row r="22" spans="2:27" ht="56.25" customHeight="1" x14ac:dyDescent="0.2">
      <c r="B22" s="152" t="s">
        <v>1344</v>
      </c>
      <c r="C22" s="118"/>
      <c r="D22" s="118"/>
      <c r="E22" s="118"/>
      <c r="F22" s="118"/>
      <c r="G22" s="118"/>
      <c r="H22" s="118"/>
      <c r="I22" s="118"/>
      <c r="J22" s="118"/>
      <c r="K22" s="118"/>
      <c r="L22" s="118"/>
      <c r="M22" s="119" t="s">
        <v>1331</v>
      </c>
      <c r="N22" s="119"/>
      <c r="O22" s="119" t="s">
        <v>49</v>
      </c>
      <c r="P22" s="119"/>
      <c r="Q22" s="120" t="s">
        <v>50</v>
      </c>
      <c r="R22" s="120"/>
      <c r="S22" s="34" t="s">
        <v>1343</v>
      </c>
      <c r="T22" s="34" t="s">
        <v>1342</v>
      </c>
      <c r="U22" s="34" t="s">
        <v>1341</v>
      </c>
      <c r="V22" s="34">
        <f>+IF(ISERR(U22/T22*100),"N/A",ROUND(U22/T22*100,2))</f>
        <v>105.14</v>
      </c>
      <c r="W22" s="67">
        <f>+IF(ISERR(U22/S22*100),"N/A",ROUND(U22/S22*100,2))</f>
        <v>16.809999999999999</v>
      </c>
    </row>
    <row r="23" spans="2:27" ht="56.25" customHeight="1" x14ac:dyDescent="0.2">
      <c r="B23" s="152" t="s">
        <v>1340</v>
      </c>
      <c r="C23" s="118"/>
      <c r="D23" s="118"/>
      <c r="E23" s="118"/>
      <c r="F23" s="118"/>
      <c r="G23" s="118"/>
      <c r="H23" s="118"/>
      <c r="I23" s="118"/>
      <c r="J23" s="118"/>
      <c r="K23" s="118"/>
      <c r="L23" s="118"/>
      <c r="M23" s="119" t="s">
        <v>1331</v>
      </c>
      <c r="N23" s="119"/>
      <c r="O23" s="119" t="s">
        <v>49</v>
      </c>
      <c r="P23" s="119"/>
      <c r="Q23" s="120" t="s">
        <v>50</v>
      </c>
      <c r="R23" s="120"/>
      <c r="S23" s="34" t="s">
        <v>1339</v>
      </c>
      <c r="T23" s="34" t="s">
        <v>1338</v>
      </c>
      <c r="U23" s="34" t="s">
        <v>1337</v>
      </c>
      <c r="V23" s="34">
        <f>+IF(ISERR(U23/T23*100),"N/A",ROUND(U23/T23*100,2))</f>
        <v>268.31</v>
      </c>
      <c r="W23" s="67">
        <f>+IF(ISERR(U23/S23*100),"N/A",ROUND(U23/S23*100,2))</f>
        <v>42.41</v>
      </c>
    </row>
    <row r="24" spans="2:27" ht="56.25" customHeight="1" x14ac:dyDescent="0.2">
      <c r="B24" s="152" t="s">
        <v>1336</v>
      </c>
      <c r="C24" s="118"/>
      <c r="D24" s="118"/>
      <c r="E24" s="118"/>
      <c r="F24" s="118"/>
      <c r="G24" s="118"/>
      <c r="H24" s="118"/>
      <c r="I24" s="118"/>
      <c r="J24" s="118"/>
      <c r="K24" s="118"/>
      <c r="L24" s="118"/>
      <c r="M24" s="119" t="s">
        <v>1331</v>
      </c>
      <c r="N24" s="119"/>
      <c r="O24" s="119" t="s">
        <v>49</v>
      </c>
      <c r="P24" s="119"/>
      <c r="Q24" s="120" t="s">
        <v>50</v>
      </c>
      <c r="R24" s="120"/>
      <c r="S24" s="34" t="s">
        <v>1335</v>
      </c>
      <c r="T24" s="34" t="s">
        <v>1334</v>
      </c>
      <c r="U24" s="34" t="s">
        <v>1333</v>
      </c>
      <c r="V24" s="34">
        <f>+IF(ISERR(U24/T24*100),"N/A",ROUND(U24/T24*100,2))</f>
        <v>120.36</v>
      </c>
      <c r="W24" s="67">
        <f>+IF(ISERR(U24/S24*100),"N/A",ROUND(U24/S24*100,2))</f>
        <v>13.17</v>
      </c>
    </row>
    <row r="25" spans="2:27" ht="56.25" customHeight="1" thickBot="1" x14ac:dyDescent="0.25">
      <c r="B25" s="152" t="s">
        <v>1332</v>
      </c>
      <c r="C25" s="118"/>
      <c r="D25" s="118"/>
      <c r="E25" s="118"/>
      <c r="F25" s="118"/>
      <c r="G25" s="118"/>
      <c r="H25" s="118"/>
      <c r="I25" s="118"/>
      <c r="J25" s="118"/>
      <c r="K25" s="118"/>
      <c r="L25" s="118"/>
      <c r="M25" s="119" t="s">
        <v>1331</v>
      </c>
      <c r="N25" s="119"/>
      <c r="O25" s="119" t="s">
        <v>49</v>
      </c>
      <c r="P25" s="119"/>
      <c r="Q25" s="120" t="s">
        <v>50</v>
      </c>
      <c r="R25" s="120"/>
      <c r="S25" s="34" t="s">
        <v>1330</v>
      </c>
      <c r="T25" s="34" t="s">
        <v>1329</v>
      </c>
      <c r="U25" s="34" t="s">
        <v>1328</v>
      </c>
      <c r="V25" s="34">
        <f>+IF(ISERR(U25/T25*100),"N/A",ROUND(U25/T25*100,2))</f>
        <v>415.04</v>
      </c>
      <c r="W25" s="67">
        <f>+IF(ISERR(U25/S25*100),"N/A",ROUND(U25/S25*100,2))</f>
        <v>29.89</v>
      </c>
    </row>
    <row r="26" spans="2:27" ht="21.75" customHeight="1" thickTop="1" thickBot="1" x14ac:dyDescent="0.25">
      <c r="B26" s="11" t="s">
        <v>62</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162" t="s">
        <v>63</v>
      </c>
      <c r="C27" s="128"/>
      <c r="D27" s="128"/>
      <c r="E27" s="128"/>
      <c r="F27" s="128"/>
      <c r="G27" s="128"/>
      <c r="H27" s="128"/>
      <c r="I27" s="128"/>
      <c r="J27" s="128"/>
      <c r="K27" s="128"/>
      <c r="L27" s="128"/>
      <c r="M27" s="128"/>
      <c r="N27" s="128"/>
      <c r="O27" s="128"/>
      <c r="P27" s="128"/>
      <c r="Q27" s="129"/>
      <c r="R27" s="37" t="s">
        <v>42</v>
      </c>
      <c r="S27" s="104" t="s">
        <v>43</v>
      </c>
      <c r="T27" s="104"/>
      <c r="U27" s="54" t="s">
        <v>64</v>
      </c>
      <c r="V27" s="103" t="s">
        <v>65</v>
      </c>
      <c r="W27" s="146"/>
    </row>
    <row r="28" spans="2:27" ht="30.75" customHeight="1" thickBot="1" x14ac:dyDescent="0.25">
      <c r="B28" s="163"/>
      <c r="C28" s="164"/>
      <c r="D28" s="164"/>
      <c r="E28" s="164"/>
      <c r="F28" s="164"/>
      <c r="G28" s="164"/>
      <c r="H28" s="164"/>
      <c r="I28" s="164"/>
      <c r="J28" s="164"/>
      <c r="K28" s="164"/>
      <c r="L28" s="164"/>
      <c r="M28" s="164"/>
      <c r="N28" s="164"/>
      <c r="O28" s="164"/>
      <c r="P28" s="164"/>
      <c r="Q28" s="165"/>
      <c r="R28" s="68" t="s">
        <v>66</v>
      </c>
      <c r="S28" s="68" t="s">
        <v>66</v>
      </c>
      <c r="T28" s="68" t="s">
        <v>49</v>
      </c>
      <c r="U28" s="68" t="s">
        <v>66</v>
      </c>
      <c r="V28" s="68" t="s">
        <v>67</v>
      </c>
      <c r="W28" s="65" t="s">
        <v>68</v>
      </c>
      <c r="Y28" s="36"/>
    </row>
    <row r="29" spans="2:27" ht="23.25" customHeight="1" thickBot="1" x14ac:dyDescent="0.25">
      <c r="B29" s="166" t="s">
        <v>69</v>
      </c>
      <c r="C29" s="134"/>
      <c r="D29" s="134"/>
      <c r="E29" s="53" t="s">
        <v>1327</v>
      </c>
      <c r="F29" s="53"/>
      <c r="G29" s="53"/>
      <c r="H29" s="41"/>
      <c r="I29" s="41"/>
      <c r="J29" s="41"/>
      <c r="K29" s="41"/>
      <c r="L29" s="41"/>
      <c r="M29" s="41"/>
      <c r="N29" s="41"/>
      <c r="O29" s="41"/>
      <c r="P29" s="42"/>
      <c r="Q29" s="42"/>
      <c r="R29" s="43" t="s">
        <v>1326</v>
      </c>
      <c r="S29" s="44" t="s">
        <v>12</v>
      </c>
      <c r="T29" s="42"/>
      <c r="U29" s="44" t="s">
        <v>1324</v>
      </c>
      <c r="V29" s="42"/>
      <c r="W29" s="64">
        <f>+IF(ISERR(U29/R29*100),"N/A",ROUND(U29/R29*100,2))</f>
        <v>32.33</v>
      </c>
    </row>
    <row r="30" spans="2:27" ht="26.25" customHeight="1" thickBot="1" x14ac:dyDescent="0.25">
      <c r="B30" s="167" t="s">
        <v>73</v>
      </c>
      <c r="C30" s="168"/>
      <c r="D30" s="168"/>
      <c r="E30" s="63" t="s">
        <v>1327</v>
      </c>
      <c r="F30" s="63"/>
      <c r="G30" s="63"/>
      <c r="H30" s="61"/>
      <c r="I30" s="61"/>
      <c r="J30" s="61"/>
      <c r="K30" s="61"/>
      <c r="L30" s="61"/>
      <c r="M30" s="61"/>
      <c r="N30" s="61"/>
      <c r="O30" s="61"/>
      <c r="P30" s="60"/>
      <c r="Q30" s="60"/>
      <c r="R30" s="59" t="s">
        <v>1326</v>
      </c>
      <c r="S30" s="58" t="s">
        <v>1325</v>
      </c>
      <c r="T30" s="57">
        <f>+IF(ISERR(S30/R30*100),"N/A",ROUND(S30/R30*100,2))</f>
        <v>54.5</v>
      </c>
      <c r="U30" s="58" t="s">
        <v>1324</v>
      </c>
      <c r="V30" s="57">
        <f>+IF(ISERR(U30/S30*100),"N/A",ROUND(U30/S30*100,2))</f>
        <v>59.33</v>
      </c>
      <c r="W30" s="56">
        <f>+IF(ISERR(U30/R30*100),"N/A",ROUND(U30/R30*100,2))</f>
        <v>32.33</v>
      </c>
    </row>
    <row r="31" spans="2:27" ht="22.5" customHeight="1" thickTop="1" thickBot="1" x14ac:dyDescent="0.25">
      <c r="B31" s="11" t="s">
        <v>76</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155" t="s">
        <v>1323</v>
      </c>
      <c r="C32" s="122"/>
      <c r="D32" s="122"/>
      <c r="E32" s="122"/>
      <c r="F32" s="122"/>
      <c r="G32" s="122"/>
      <c r="H32" s="122"/>
      <c r="I32" s="122"/>
      <c r="J32" s="122"/>
      <c r="K32" s="122"/>
      <c r="L32" s="122"/>
      <c r="M32" s="122"/>
      <c r="N32" s="122"/>
      <c r="O32" s="122"/>
      <c r="P32" s="122"/>
      <c r="Q32" s="122"/>
      <c r="R32" s="122"/>
      <c r="S32" s="122"/>
      <c r="T32" s="122"/>
      <c r="U32" s="122"/>
      <c r="V32" s="122"/>
      <c r="W32" s="156"/>
    </row>
    <row r="33" spans="2:23" ht="42.7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1322</v>
      </c>
      <c r="C34" s="122"/>
      <c r="D34" s="122"/>
      <c r="E34" s="122"/>
      <c r="F34" s="122"/>
      <c r="G34" s="122"/>
      <c r="H34" s="122"/>
      <c r="I34" s="122"/>
      <c r="J34" s="122"/>
      <c r="K34" s="122"/>
      <c r="L34" s="122"/>
      <c r="M34" s="122"/>
      <c r="N34" s="122"/>
      <c r="O34" s="122"/>
      <c r="P34" s="122"/>
      <c r="Q34" s="122"/>
      <c r="R34" s="122"/>
      <c r="S34" s="122"/>
      <c r="T34" s="122"/>
      <c r="U34" s="122"/>
      <c r="V34" s="122"/>
      <c r="W34" s="156"/>
    </row>
    <row r="35" spans="2:23" ht="81.75" customHeight="1" thickBot="1" x14ac:dyDescent="0.25">
      <c r="B35" s="157"/>
      <c r="C35" s="138"/>
      <c r="D35" s="138"/>
      <c r="E35" s="138"/>
      <c r="F35" s="138"/>
      <c r="G35" s="138"/>
      <c r="H35" s="138"/>
      <c r="I35" s="138"/>
      <c r="J35" s="138"/>
      <c r="K35" s="138"/>
      <c r="L35" s="138"/>
      <c r="M35" s="138"/>
      <c r="N35" s="138"/>
      <c r="O35" s="138"/>
      <c r="P35" s="138"/>
      <c r="Q35" s="138"/>
      <c r="R35" s="138"/>
      <c r="S35" s="138"/>
      <c r="T35" s="138"/>
      <c r="U35" s="138"/>
      <c r="V35" s="138"/>
      <c r="W35" s="158"/>
    </row>
    <row r="36" spans="2:23" ht="37.5" customHeight="1" thickTop="1" x14ac:dyDescent="0.2">
      <c r="B36" s="155" t="s">
        <v>1321</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3.5" thickBot="1" x14ac:dyDescent="0.25">
      <c r="B37" s="159"/>
      <c r="C37" s="160"/>
      <c r="D37" s="160"/>
      <c r="E37" s="160"/>
      <c r="F37" s="160"/>
      <c r="G37" s="160"/>
      <c r="H37" s="160"/>
      <c r="I37" s="160"/>
      <c r="J37" s="160"/>
      <c r="K37" s="160"/>
      <c r="L37" s="160"/>
      <c r="M37" s="160"/>
      <c r="N37" s="160"/>
      <c r="O37" s="160"/>
      <c r="P37" s="160"/>
      <c r="Q37" s="160"/>
      <c r="R37" s="160"/>
      <c r="S37" s="160"/>
      <c r="T37" s="160"/>
      <c r="U37" s="160"/>
      <c r="V37" s="160"/>
      <c r="W37" s="161"/>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3" min="1" max="22"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AC34"/>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83" t="s">
        <v>1319</v>
      </c>
      <c r="E4" s="83"/>
      <c r="F4" s="83"/>
      <c r="G4" s="83"/>
      <c r="H4" s="84"/>
      <c r="I4" s="18"/>
      <c r="J4" s="85" t="s">
        <v>7</v>
      </c>
      <c r="K4" s="83"/>
      <c r="L4" s="17" t="s">
        <v>1375</v>
      </c>
      <c r="M4" s="86" t="s">
        <v>1374</v>
      </c>
      <c r="N4" s="86"/>
      <c r="O4" s="86"/>
      <c r="P4" s="86"/>
      <c r="Q4" s="87"/>
      <c r="R4" s="19"/>
      <c r="S4" s="88" t="s">
        <v>10</v>
      </c>
      <c r="T4" s="89"/>
      <c r="U4" s="89"/>
      <c r="V4" s="90" t="s">
        <v>1373</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447</v>
      </c>
      <c r="D6" s="92" t="s">
        <v>1372</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1371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18.5" customHeight="1" thickTop="1" thickBot="1" x14ac:dyDescent="0.25">
      <c r="B10" s="27" t="s">
        <v>22</v>
      </c>
      <c r="C10" s="90" t="s">
        <v>1370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1312</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1369</v>
      </c>
      <c r="C21" s="118"/>
      <c r="D21" s="118"/>
      <c r="E21" s="118"/>
      <c r="F21" s="118"/>
      <c r="G21" s="118"/>
      <c r="H21" s="118"/>
      <c r="I21" s="118"/>
      <c r="J21" s="118"/>
      <c r="K21" s="118"/>
      <c r="L21" s="118"/>
      <c r="M21" s="119" t="s">
        <v>447</v>
      </c>
      <c r="N21" s="119"/>
      <c r="O21" s="119" t="s">
        <v>694</v>
      </c>
      <c r="P21" s="119"/>
      <c r="Q21" s="120" t="s">
        <v>50</v>
      </c>
      <c r="R21" s="120"/>
      <c r="S21" s="34" t="s">
        <v>1368</v>
      </c>
      <c r="T21" s="34" t="s">
        <v>1367</v>
      </c>
      <c r="U21" s="34" t="s">
        <v>1366</v>
      </c>
      <c r="V21" s="34">
        <f>+IF(ISERR(U21/T21*100),"N/A",ROUND(U21/T21*100,2))</f>
        <v>197.91</v>
      </c>
      <c r="W21" s="67">
        <f>+IF(ISERR(U21/S21*100),"N/A",ROUND(U21/S21*100,2))</f>
        <v>39.58</v>
      </c>
    </row>
    <row r="22" spans="2:27" ht="56.25" customHeight="1" thickBot="1" x14ac:dyDescent="0.25">
      <c r="B22" s="152" t="s">
        <v>1365</v>
      </c>
      <c r="C22" s="118"/>
      <c r="D22" s="118"/>
      <c r="E22" s="118"/>
      <c r="F22" s="118"/>
      <c r="G22" s="118"/>
      <c r="H22" s="118"/>
      <c r="I22" s="118"/>
      <c r="J22" s="118"/>
      <c r="K22" s="118"/>
      <c r="L22" s="118"/>
      <c r="M22" s="119" t="s">
        <v>447</v>
      </c>
      <c r="N22" s="119"/>
      <c r="O22" s="119" t="s">
        <v>1364</v>
      </c>
      <c r="P22" s="119"/>
      <c r="Q22" s="120" t="s">
        <v>50</v>
      </c>
      <c r="R22" s="120"/>
      <c r="S22" s="34" t="s">
        <v>1363</v>
      </c>
      <c r="T22" s="34" t="s">
        <v>1362</v>
      </c>
      <c r="U22" s="34" t="s">
        <v>1361</v>
      </c>
      <c r="V22" s="34">
        <f>+IF(ISERR(U22/T22*100),"N/A",ROUND(U22/T22*100,2))</f>
        <v>147.55000000000001</v>
      </c>
      <c r="W22" s="67">
        <f>+IF(ISERR(U22/S22*100),"N/A",ROUND(U22/S22*100,2))</f>
        <v>29.51</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436</v>
      </c>
      <c r="F26" s="53"/>
      <c r="G26" s="53"/>
      <c r="H26" s="41"/>
      <c r="I26" s="41"/>
      <c r="J26" s="41"/>
      <c r="K26" s="41"/>
      <c r="L26" s="41"/>
      <c r="M26" s="41"/>
      <c r="N26" s="41"/>
      <c r="O26" s="41"/>
      <c r="P26" s="42"/>
      <c r="Q26" s="42"/>
      <c r="R26" s="43" t="s">
        <v>1360</v>
      </c>
      <c r="S26" s="44" t="s">
        <v>12</v>
      </c>
      <c r="T26" s="42"/>
      <c r="U26" s="44" t="s">
        <v>59</v>
      </c>
      <c r="V26" s="42"/>
      <c r="W26" s="64">
        <f>+IF(ISERR(U26/R26*100),"N/A",ROUND(U26/R26*100,2))</f>
        <v>0</v>
      </c>
    </row>
    <row r="27" spans="2:27" ht="26.25" customHeight="1" thickBot="1" x14ac:dyDescent="0.25">
      <c r="B27" s="167" t="s">
        <v>73</v>
      </c>
      <c r="C27" s="168"/>
      <c r="D27" s="168"/>
      <c r="E27" s="63" t="s">
        <v>436</v>
      </c>
      <c r="F27" s="63"/>
      <c r="G27" s="63"/>
      <c r="H27" s="61"/>
      <c r="I27" s="61"/>
      <c r="J27" s="61"/>
      <c r="K27" s="61"/>
      <c r="L27" s="61"/>
      <c r="M27" s="61"/>
      <c r="N27" s="61"/>
      <c r="O27" s="61"/>
      <c r="P27" s="60"/>
      <c r="Q27" s="60"/>
      <c r="R27" s="59" t="s">
        <v>1359</v>
      </c>
      <c r="S27" s="58" t="s">
        <v>59</v>
      </c>
      <c r="T27" s="57">
        <f>+IF(ISERR(S27/R27*100),"N/A",ROUND(S27/R27*100,2))</f>
        <v>0</v>
      </c>
      <c r="U27" s="58" t="s">
        <v>59</v>
      </c>
      <c r="V27" s="57" t="str">
        <f>+IF(ISERR(U27/S27*100),"N/A",ROUND(U27/S27*100,2))</f>
        <v>N/A</v>
      </c>
      <c r="W27" s="56">
        <f>+IF(ISERR(U27/R27*100),"N/A",ROUND(U27/R27*100,2))</f>
        <v>0</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1358</v>
      </c>
      <c r="C29" s="122"/>
      <c r="D29" s="122"/>
      <c r="E29" s="122"/>
      <c r="F29" s="122"/>
      <c r="G29" s="122"/>
      <c r="H29" s="122"/>
      <c r="I29" s="122"/>
      <c r="J29" s="122"/>
      <c r="K29" s="122"/>
      <c r="L29" s="122"/>
      <c r="M29" s="122"/>
      <c r="N29" s="122"/>
      <c r="O29" s="122"/>
      <c r="P29" s="122"/>
      <c r="Q29" s="122"/>
      <c r="R29" s="122"/>
      <c r="S29" s="122"/>
      <c r="T29" s="122"/>
      <c r="U29" s="122"/>
      <c r="V29" s="122"/>
      <c r="W29" s="156"/>
    </row>
    <row r="30" spans="2:27" ht="25.5"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1357</v>
      </c>
      <c r="C31" s="122"/>
      <c r="D31" s="122"/>
      <c r="E31" s="122"/>
      <c r="F31" s="122"/>
      <c r="G31" s="122"/>
      <c r="H31" s="122"/>
      <c r="I31" s="122"/>
      <c r="J31" s="122"/>
      <c r="K31" s="122"/>
      <c r="L31" s="122"/>
      <c r="M31" s="122"/>
      <c r="N31" s="122"/>
      <c r="O31" s="122"/>
      <c r="P31" s="122"/>
      <c r="Q31" s="122"/>
      <c r="R31" s="122"/>
      <c r="S31" s="122"/>
      <c r="T31" s="122"/>
      <c r="U31" s="122"/>
      <c r="V31" s="122"/>
      <c r="W31" s="156"/>
    </row>
    <row r="32" spans="2:27" ht="1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1356</v>
      </c>
      <c r="C33" s="122"/>
      <c r="D33" s="122"/>
      <c r="E33" s="122"/>
      <c r="F33" s="122"/>
      <c r="G33" s="122"/>
      <c r="H33" s="122"/>
      <c r="I33" s="122"/>
      <c r="J33" s="122"/>
      <c r="K33" s="122"/>
      <c r="L33" s="122"/>
      <c r="M33" s="122"/>
      <c r="N33" s="122"/>
      <c r="O33" s="122"/>
      <c r="P33" s="122"/>
      <c r="Q33" s="122"/>
      <c r="R33" s="122"/>
      <c r="S33" s="122"/>
      <c r="T33" s="122"/>
      <c r="U33" s="122"/>
      <c r="V33" s="122"/>
      <c r="W33" s="156"/>
    </row>
    <row r="34" spans="2:23" ht="45.75" customHeight="1"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83" t="s">
        <v>1319</v>
      </c>
      <c r="E4" s="83"/>
      <c r="F4" s="83"/>
      <c r="G4" s="83"/>
      <c r="H4" s="84"/>
      <c r="I4" s="18"/>
      <c r="J4" s="85" t="s">
        <v>7</v>
      </c>
      <c r="K4" s="83"/>
      <c r="L4" s="17" t="s">
        <v>1397</v>
      </c>
      <c r="M4" s="86" t="s">
        <v>1396</v>
      </c>
      <c r="N4" s="86"/>
      <c r="O4" s="86"/>
      <c r="P4" s="86"/>
      <c r="Q4" s="87"/>
      <c r="R4" s="19"/>
      <c r="S4" s="88" t="s">
        <v>10</v>
      </c>
      <c r="T4" s="89"/>
      <c r="U4" s="89"/>
      <c r="V4" s="90" t="s">
        <v>1395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1386</v>
      </c>
      <c r="D6" s="92" t="s">
        <v>1394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1393</v>
      </c>
      <c r="K8" s="26" t="s">
        <v>1392</v>
      </c>
      <c r="L8" s="26" t="s">
        <v>1391</v>
      </c>
      <c r="M8" s="26" t="s">
        <v>1390</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1389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1388</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1387</v>
      </c>
      <c r="C21" s="118"/>
      <c r="D21" s="118"/>
      <c r="E21" s="118"/>
      <c r="F21" s="118"/>
      <c r="G21" s="118"/>
      <c r="H21" s="118"/>
      <c r="I21" s="118"/>
      <c r="J21" s="118"/>
      <c r="K21" s="118"/>
      <c r="L21" s="118"/>
      <c r="M21" s="119" t="s">
        <v>1386</v>
      </c>
      <c r="N21" s="119"/>
      <c r="O21" s="119" t="s">
        <v>49</v>
      </c>
      <c r="P21" s="119"/>
      <c r="Q21" s="120" t="s">
        <v>50</v>
      </c>
      <c r="R21" s="120"/>
      <c r="S21" s="34" t="s">
        <v>1385</v>
      </c>
      <c r="T21" s="34" t="s">
        <v>1384</v>
      </c>
      <c r="U21" s="34" t="s">
        <v>1383</v>
      </c>
      <c r="V21" s="34">
        <f>+IF(ISERR(U21/T21*100),"N/A",ROUND(U21/T21*100,2))</f>
        <v>118.52</v>
      </c>
      <c r="W21" s="67">
        <f>+IF(ISERR(U21/S21*100),"N/A",ROUND(U21/S21*100,2))</f>
        <v>83.12</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1381</v>
      </c>
      <c r="F25" s="53"/>
      <c r="G25" s="53"/>
      <c r="H25" s="41"/>
      <c r="I25" s="41"/>
      <c r="J25" s="41"/>
      <c r="K25" s="41"/>
      <c r="L25" s="41"/>
      <c r="M25" s="41"/>
      <c r="N25" s="41"/>
      <c r="O25" s="41"/>
      <c r="P25" s="42"/>
      <c r="Q25" s="42"/>
      <c r="R25" s="43" t="s">
        <v>1382</v>
      </c>
      <c r="S25" s="44" t="s">
        <v>12</v>
      </c>
      <c r="T25" s="42"/>
      <c r="U25" s="44" t="s">
        <v>1379</v>
      </c>
      <c r="V25" s="42"/>
      <c r="W25" s="64">
        <f>+IF(ISERR(U25/R25*100),"N/A",ROUND(U25/R25*100,2))</f>
        <v>73.400000000000006</v>
      </c>
    </row>
    <row r="26" spans="2:27" ht="26.25" customHeight="1" thickBot="1" x14ac:dyDescent="0.25">
      <c r="B26" s="167" t="s">
        <v>73</v>
      </c>
      <c r="C26" s="168"/>
      <c r="D26" s="168"/>
      <c r="E26" s="63" t="s">
        <v>1381</v>
      </c>
      <c r="F26" s="63"/>
      <c r="G26" s="63"/>
      <c r="H26" s="61"/>
      <c r="I26" s="61"/>
      <c r="J26" s="61"/>
      <c r="K26" s="61"/>
      <c r="L26" s="61"/>
      <c r="M26" s="61"/>
      <c r="N26" s="61"/>
      <c r="O26" s="61"/>
      <c r="P26" s="60"/>
      <c r="Q26" s="60"/>
      <c r="R26" s="59" t="s">
        <v>1380</v>
      </c>
      <c r="S26" s="58" t="s">
        <v>1379</v>
      </c>
      <c r="T26" s="57">
        <f>+IF(ISERR(S26/R26*100),"N/A",ROUND(S26/R26*100,2))</f>
        <v>69.58</v>
      </c>
      <c r="U26" s="58" t="s">
        <v>1379</v>
      </c>
      <c r="V26" s="57">
        <f>+IF(ISERR(U26/S26*100),"N/A",ROUND(U26/S26*100,2))</f>
        <v>100</v>
      </c>
      <c r="W26" s="56">
        <f>+IF(ISERR(U26/R26*100),"N/A",ROUND(U26/R26*100,2))</f>
        <v>69.58</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1378</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1377</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1376</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1:AC36"/>
  <sheetViews>
    <sheetView view="pageBreakPreview" topLeftCell="A4"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83" t="s">
        <v>1319</v>
      </c>
      <c r="E4" s="83"/>
      <c r="F4" s="83"/>
      <c r="G4" s="83"/>
      <c r="H4" s="84"/>
      <c r="I4" s="18"/>
      <c r="J4" s="85" t="s">
        <v>7</v>
      </c>
      <c r="K4" s="83"/>
      <c r="L4" s="17" t="s">
        <v>1415</v>
      </c>
      <c r="M4" s="86" t="s">
        <v>1414</v>
      </c>
      <c r="N4" s="86"/>
      <c r="O4" s="86"/>
      <c r="P4" s="86"/>
      <c r="Q4" s="87"/>
      <c r="R4" s="19"/>
      <c r="S4" s="88" t="s">
        <v>10</v>
      </c>
      <c r="T4" s="89"/>
      <c r="U4" s="89"/>
      <c r="V4" s="90" t="s">
        <v>1413</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1306</v>
      </c>
      <c r="D6" s="92" t="s">
        <v>1316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1412</v>
      </c>
      <c r="K8" s="26" t="s">
        <v>1411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60.5" customHeight="1" thickTop="1" thickBot="1" x14ac:dyDescent="0.25">
      <c r="B10" s="27" t="s">
        <v>22</v>
      </c>
      <c r="C10" s="90" t="s">
        <v>1410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28.5"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1312</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1409</v>
      </c>
      <c r="C21" s="118"/>
      <c r="D21" s="118"/>
      <c r="E21" s="118"/>
      <c r="F21" s="118"/>
      <c r="G21" s="118"/>
      <c r="H21" s="118"/>
      <c r="I21" s="118"/>
      <c r="J21" s="118"/>
      <c r="K21" s="118"/>
      <c r="L21" s="118"/>
      <c r="M21" s="119" t="s">
        <v>1306</v>
      </c>
      <c r="N21" s="119"/>
      <c r="O21" s="119" t="s">
        <v>49</v>
      </c>
      <c r="P21" s="119"/>
      <c r="Q21" s="120" t="s">
        <v>68</v>
      </c>
      <c r="R21" s="120"/>
      <c r="S21" s="34" t="s">
        <v>357</v>
      </c>
      <c r="T21" s="34" t="s">
        <v>109</v>
      </c>
      <c r="U21" s="34" t="s">
        <v>109</v>
      </c>
      <c r="V21" s="34" t="str">
        <f>+IF(ISERR(U21/T21*100),"N/A",ROUND(U21/T21*100,2))</f>
        <v>N/A</v>
      </c>
      <c r="W21" s="67" t="str">
        <f>+IF(ISERR(U21/S21*100),"N/A",ROUND(U21/S21*100,2))</f>
        <v>N/A</v>
      </c>
    </row>
    <row r="22" spans="2:27" ht="56.25" customHeight="1" x14ac:dyDescent="0.2">
      <c r="B22" s="152" t="s">
        <v>1408</v>
      </c>
      <c r="C22" s="118"/>
      <c r="D22" s="118"/>
      <c r="E22" s="118"/>
      <c r="F22" s="118"/>
      <c r="G22" s="118"/>
      <c r="H22" s="118"/>
      <c r="I22" s="118"/>
      <c r="J22" s="118"/>
      <c r="K22" s="118"/>
      <c r="L22" s="118"/>
      <c r="M22" s="119" t="s">
        <v>1306</v>
      </c>
      <c r="N22" s="119"/>
      <c r="O22" s="119" t="s">
        <v>1407</v>
      </c>
      <c r="P22" s="119"/>
      <c r="Q22" s="120" t="s">
        <v>50</v>
      </c>
      <c r="R22" s="120"/>
      <c r="S22" s="34" t="s">
        <v>1406</v>
      </c>
      <c r="T22" s="34" t="s">
        <v>1406</v>
      </c>
      <c r="U22" s="34" t="s">
        <v>1405</v>
      </c>
      <c r="V22" s="34">
        <f>+IF(ISERR(U22/T22*100),"N/A",ROUND(U22/T22*100,2))</f>
        <v>251</v>
      </c>
      <c r="W22" s="67">
        <f>+IF(ISERR(U22/S22*100),"N/A",ROUND(U22/S22*100,2))</f>
        <v>251</v>
      </c>
    </row>
    <row r="23" spans="2:27" ht="56.25" customHeight="1" x14ac:dyDescent="0.2">
      <c r="B23" s="152" t="s">
        <v>1404</v>
      </c>
      <c r="C23" s="118"/>
      <c r="D23" s="118"/>
      <c r="E23" s="118"/>
      <c r="F23" s="118"/>
      <c r="G23" s="118"/>
      <c r="H23" s="118"/>
      <c r="I23" s="118"/>
      <c r="J23" s="118"/>
      <c r="K23" s="118"/>
      <c r="L23" s="118"/>
      <c r="M23" s="119" t="s">
        <v>1306</v>
      </c>
      <c r="N23" s="119"/>
      <c r="O23" s="119" t="s">
        <v>49</v>
      </c>
      <c r="P23" s="119"/>
      <c r="Q23" s="120" t="s">
        <v>68</v>
      </c>
      <c r="R23" s="120"/>
      <c r="S23" s="34" t="s">
        <v>382</v>
      </c>
      <c r="T23" s="34" t="s">
        <v>109</v>
      </c>
      <c r="U23" s="34" t="s">
        <v>109</v>
      </c>
      <c r="V23" s="34" t="str">
        <f>+IF(ISERR(U23/T23*100),"N/A",ROUND(U23/T23*100,2))</f>
        <v>N/A</v>
      </c>
      <c r="W23" s="67" t="str">
        <f>+IF(ISERR(U23/S23*100),"N/A",ROUND(U23/S23*100,2))</f>
        <v>N/A</v>
      </c>
    </row>
    <row r="24" spans="2:27" ht="56.25" customHeight="1" thickBot="1" x14ac:dyDescent="0.25">
      <c r="B24" s="152" t="s">
        <v>1403</v>
      </c>
      <c r="C24" s="118"/>
      <c r="D24" s="118"/>
      <c r="E24" s="118"/>
      <c r="F24" s="118"/>
      <c r="G24" s="118"/>
      <c r="H24" s="118"/>
      <c r="I24" s="118"/>
      <c r="J24" s="118"/>
      <c r="K24" s="118"/>
      <c r="L24" s="118"/>
      <c r="M24" s="119" t="s">
        <v>1306</v>
      </c>
      <c r="N24" s="119"/>
      <c r="O24" s="119" t="s">
        <v>49</v>
      </c>
      <c r="P24" s="119"/>
      <c r="Q24" s="120" t="s">
        <v>50</v>
      </c>
      <c r="R24" s="120"/>
      <c r="S24" s="34" t="s">
        <v>54</v>
      </c>
      <c r="T24" s="34" t="s">
        <v>193</v>
      </c>
      <c r="U24" s="34" t="s">
        <v>193</v>
      </c>
      <c r="V24" s="34">
        <f>+IF(ISERR(U24/T24*100),"N/A",ROUND(U24/T24*100,2))</f>
        <v>100</v>
      </c>
      <c r="W24" s="67">
        <f>+IF(ISERR(U24/S24*100),"N/A",ROUND(U24/S24*100,2))</f>
        <v>70</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62" t="s">
        <v>63</v>
      </c>
      <c r="C26" s="128"/>
      <c r="D26" s="128"/>
      <c r="E26" s="128"/>
      <c r="F26" s="128"/>
      <c r="G26" s="128"/>
      <c r="H26" s="128"/>
      <c r="I26" s="128"/>
      <c r="J26" s="128"/>
      <c r="K26" s="128"/>
      <c r="L26" s="128"/>
      <c r="M26" s="128"/>
      <c r="N26" s="128"/>
      <c r="O26" s="128"/>
      <c r="P26" s="128"/>
      <c r="Q26" s="129"/>
      <c r="R26" s="37" t="s">
        <v>42</v>
      </c>
      <c r="S26" s="104" t="s">
        <v>43</v>
      </c>
      <c r="T26" s="104"/>
      <c r="U26" s="54" t="s">
        <v>64</v>
      </c>
      <c r="V26" s="103" t="s">
        <v>65</v>
      </c>
      <c r="W26" s="146"/>
    </row>
    <row r="27" spans="2:27" ht="30.75" customHeight="1" thickBot="1" x14ac:dyDescent="0.25">
      <c r="B27" s="163"/>
      <c r="C27" s="164"/>
      <c r="D27" s="164"/>
      <c r="E27" s="164"/>
      <c r="F27" s="164"/>
      <c r="G27" s="164"/>
      <c r="H27" s="164"/>
      <c r="I27" s="164"/>
      <c r="J27" s="164"/>
      <c r="K27" s="164"/>
      <c r="L27" s="164"/>
      <c r="M27" s="164"/>
      <c r="N27" s="164"/>
      <c r="O27" s="164"/>
      <c r="P27" s="164"/>
      <c r="Q27" s="165"/>
      <c r="R27" s="68" t="s">
        <v>66</v>
      </c>
      <c r="S27" s="68" t="s">
        <v>66</v>
      </c>
      <c r="T27" s="68" t="s">
        <v>49</v>
      </c>
      <c r="U27" s="68" t="s">
        <v>66</v>
      </c>
      <c r="V27" s="68" t="s">
        <v>67</v>
      </c>
      <c r="W27" s="65" t="s">
        <v>68</v>
      </c>
      <c r="Y27" s="36"/>
    </row>
    <row r="28" spans="2:27" ht="23.25" customHeight="1" thickBot="1" x14ac:dyDescent="0.25">
      <c r="B28" s="166" t="s">
        <v>69</v>
      </c>
      <c r="C28" s="134"/>
      <c r="D28" s="134"/>
      <c r="E28" s="53" t="s">
        <v>1303</v>
      </c>
      <c r="F28" s="53"/>
      <c r="G28" s="53"/>
      <c r="H28" s="41"/>
      <c r="I28" s="41"/>
      <c r="J28" s="41"/>
      <c r="K28" s="41"/>
      <c r="L28" s="41"/>
      <c r="M28" s="41"/>
      <c r="N28" s="41"/>
      <c r="O28" s="41"/>
      <c r="P28" s="42"/>
      <c r="Q28" s="42"/>
      <c r="R28" s="43" t="s">
        <v>1402</v>
      </c>
      <c r="S28" s="44" t="s">
        <v>12</v>
      </c>
      <c r="T28" s="42"/>
      <c r="U28" s="44" t="s">
        <v>1401</v>
      </c>
      <c r="V28" s="42"/>
      <c r="W28" s="64">
        <f>+IF(ISERR(U28/R28*100),"N/A",ROUND(U28/R28*100,2))</f>
        <v>94.02</v>
      </c>
    </row>
    <row r="29" spans="2:27" ht="26.25" customHeight="1" thickBot="1" x14ac:dyDescent="0.25">
      <c r="B29" s="167" t="s">
        <v>73</v>
      </c>
      <c r="C29" s="168"/>
      <c r="D29" s="168"/>
      <c r="E29" s="63" t="s">
        <v>1303</v>
      </c>
      <c r="F29" s="63"/>
      <c r="G29" s="63"/>
      <c r="H29" s="61"/>
      <c r="I29" s="61"/>
      <c r="J29" s="61"/>
      <c r="K29" s="61"/>
      <c r="L29" s="61"/>
      <c r="M29" s="61"/>
      <c r="N29" s="61"/>
      <c r="O29" s="61"/>
      <c r="P29" s="60"/>
      <c r="Q29" s="60"/>
      <c r="R29" s="59" t="s">
        <v>1402</v>
      </c>
      <c r="S29" s="58" t="s">
        <v>1401</v>
      </c>
      <c r="T29" s="57">
        <f>+IF(ISERR(S29/R29*100),"N/A",ROUND(S29/R29*100,2))</f>
        <v>94.02</v>
      </c>
      <c r="U29" s="58" t="s">
        <v>1401</v>
      </c>
      <c r="V29" s="57">
        <f>+IF(ISERR(U29/S29*100),"N/A",ROUND(U29/S29*100,2))</f>
        <v>100</v>
      </c>
      <c r="W29" s="56">
        <f>+IF(ISERR(U29/R29*100),"N/A",ROUND(U29/R29*100,2))</f>
        <v>94.02</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55" t="s">
        <v>1400</v>
      </c>
      <c r="C31" s="122"/>
      <c r="D31" s="122"/>
      <c r="E31" s="122"/>
      <c r="F31" s="122"/>
      <c r="G31" s="122"/>
      <c r="H31" s="122"/>
      <c r="I31" s="122"/>
      <c r="J31" s="122"/>
      <c r="K31" s="122"/>
      <c r="L31" s="122"/>
      <c r="M31" s="122"/>
      <c r="N31" s="122"/>
      <c r="O31" s="122"/>
      <c r="P31" s="122"/>
      <c r="Q31" s="122"/>
      <c r="R31" s="122"/>
      <c r="S31" s="122"/>
      <c r="T31" s="122"/>
      <c r="U31" s="122"/>
      <c r="V31" s="122"/>
      <c r="W31" s="156"/>
    </row>
    <row r="32" spans="2:27" ht="25.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1399</v>
      </c>
      <c r="C33" s="122"/>
      <c r="D33" s="122"/>
      <c r="E33" s="122"/>
      <c r="F33" s="122"/>
      <c r="G33" s="122"/>
      <c r="H33" s="122"/>
      <c r="I33" s="122"/>
      <c r="J33" s="122"/>
      <c r="K33" s="122"/>
      <c r="L33" s="122"/>
      <c r="M33" s="122"/>
      <c r="N33" s="122"/>
      <c r="O33" s="122"/>
      <c r="P33" s="122"/>
      <c r="Q33" s="122"/>
      <c r="R33" s="122"/>
      <c r="S33" s="122"/>
      <c r="T33" s="122"/>
      <c r="U33" s="122"/>
      <c r="V33" s="122"/>
      <c r="W33" s="156"/>
    </row>
    <row r="34" spans="2:23" ht="24.75" customHeight="1" thickBot="1" x14ac:dyDescent="0.25">
      <c r="B34" s="157"/>
      <c r="C34" s="138"/>
      <c r="D34" s="138"/>
      <c r="E34" s="138"/>
      <c r="F34" s="138"/>
      <c r="G34" s="138"/>
      <c r="H34" s="138"/>
      <c r="I34" s="138"/>
      <c r="J34" s="138"/>
      <c r="K34" s="138"/>
      <c r="L34" s="138"/>
      <c r="M34" s="138"/>
      <c r="N34" s="138"/>
      <c r="O34" s="138"/>
      <c r="P34" s="138"/>
      <c r="Q34" s="138"/>
      <c r="R34" s="138"/>
      <c r="S34" s="138"/>
      <c r="T34" s="138"/>
      <c r="U34" s="138"/>
      <c r="V34" s="138"/>
      <c r="W34" s="158"/>
    </row>
    <row r="35" spans="2:23" ht="37.5" customHeight="1" thickTop="1" x14ac:dyDescent="0.2">
      <c r="B35" s="155" t="s">
        <v>1398</v>
      </c>
      <c r="C35" s="122"/>
      <c r="D35" s="122"/>
      <c r="E35" s="122"/>
      <c r="F35" s="122"/>
      <c r="G35" s="122"/>
      <c r="H35" s="122"/>
      <c r="I35" s="122"/>
      <c r="J35" s="122"/>
      <c r="K35" s="122"/>
      <c r="L35" s="122"/>
      <c r="M35" s="122"/>
      <c r="N35" s="122"/>
      <c r="O35" s="122"/>
      <c r="P35" s="122"/>
      <c r="Q35" s="122"/>
      <c r="R35" s="122"/>
      <c r="S35" s="122"/>
      <c r="T35" s="122"/>
      <c r="U35" s="122"/>
      <c r="V35" s="122"/>
      <c r="W35" s="156"/>
    </row>
    <row r="36" spans="2:23" ht="13.5" thickBot="1" x14ac:dyDescent="0.25">
      <c r="B36" s="159"/>
      <c r="C36" s="160"/>
      <c r="D36" s="160"/>
      <c r="E36" s="160"/>
      <c r="F36" s="160"/>
      <c r="G36" s="160"/>
      <c r="H36" s="160"/>
      <c r="I36" s="160"/>
      <c r="J36" s="160"/>
      <c r="K36" s="160"/>
      <c r="L36" s="160"/>
      <c r="M36" s="160"/>
      <c r="N36" s="160"/>
      <c r="O36" s="160"/>
      <c r="P36" s="160"/>
      <c r="Q36" s="160"/>
      <c r="R36" s="160"/>
      <c r="S36" s="160"/>
      <c r="T36" s="160"/>
      <c r="U36" s="160"/>
      <c r="V36" s="160"/>
      <c r="W36" s="161"/>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AC33"/>
  <sheetViews>
    <sheetView view="pageBreakPreview" topLeftCell="A1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1435</v>
      </c>
      <c r="D4" s="83" t="s">
        <v>1434</v>
      </c>
      <c r="E4" s="83"/>
      <c r="F4" s="83"/>
      <c r="G4" s="83"/>
      <c r="H4" s="84"/>
      <c r="I4" s="18"/>
      <c r="J4" s="85" t="s">
        <v>7</v>
      </c>
      <c r="K4" s="83"/>
      <c r="L4" s="17" t="s">
        <v>207</v>
      </c>
      <c r="M4" s="86" t="s">
        <v>1433</v>
      </c>
      <c r="N4" s="86"/>
      <c r="O4" s="86"/>
      <c r="P4" s="86"/>
      <c r="Q4" s="87"/>
      <c r="R4" s="19"/>
      <c r="S4" s="88" t="s">
        <v>10</v>
      </c>
      <c r="T4" s="89"/>
      <c r="U4" s="89"/>
      <c r="V4" s="90" t="s">
        <v>1432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1427</v>
      </c>
      <c r="D6" s="92" t="s">
        <v>1431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1430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1429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1428</v>
      </c>
      <c r="C21" s="118"/>
      <c r="D21" s="118"/>
      <c r="E21" s="118"/>
      <c r="F21" s="118"/>
      <c r="G21" s="118"/>
      <c r="H21" s="118"/>
      <c r="I21" s="118"/>
      <c r="J21" s="118"/>
      <c r="K21" s="118"/>
      <c r="L21" s="118"/>
      <c r="M21" s="119" t="s">
        <v>1427</v>
      </c>
      <c r="N21" s="119"/>
      <c r="O21" s="119" t="s">
        <v>49</v>
      </c>
      <c r="P21" s="119"/>
      <c r="Q21" s="120" t="s">
        <v>50</v>
      </c>
      <c r="R21" s="120"/>
      <c r="S21" s="34" t="s">
        <v>1426</v>
      </c>
      <c r="T21" s="34" t="s">
        <v>1425</v>
      </c>
      <c r="U21" s="34" t="s">
        <v>1424</v>
      </c>
      <c r="V21" s="34">
        <f>+IF(ISERR(U21/T21*100),"N/A",ROUND(U21/T21*100,2))</f>
        <v>207.14</v>
      </c>
      <c r="W21" s="67">
        <f>+IF(ISERR(U21/S21*100),"N/A",ROUND(U21/S21*100,2))</f>
        <v>96.67</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1422</v>
      </c>
      <c r="F25" s="53"/>
      <c r="G25" s="53"/>
      <c r="H25" s="41"/>
      <c r="I25" s="41"/>
      <c r="J25" s="41"/>
      <c r="K25" s="41"/>
      <c r="L25" s="41"/>
      <c r="M25" s="41"/>
      <c r="N25" s="41"/>
      <c r="O25" s="41"/>
      <c r="P25" s="42"/>
      <c r="Q25" s="42"/>
      <c r="R25" s="43" t="s">
        <v>1423</v>
      </c>
      <c r="S25" s="44" t="s">
        <v>12</v>
      </c>
      <c r="T25" s="42"/>
      <c r="U25" s="44" t="s">
        <v>1419</v>
      </c>
      <c r="V25" s="42"/>
      <c r="W25" s="64">
        <f>+IF(ISERR(U25/R25*100),"N/A",ROUND(U25/R25*100,2))</f>
        <v>34.79</v>
      </c>
    </row>
    <row r="26" spans="2:27" ht="26.25" customHeight="1" thickBot="1" x14ac:dyDescent="0.25">
      <c r="B26" s="167" t="s">
        <v>73</v>
      </c>
      <c r="C26" s="168"/>
      <c r="D26" s="168"/>
      <c r="E26" s="63" t="s">
        <v>1422</v>
      </c>
      <c r="F26" s="63"/>
      <c r="G26" s="63"/>
      <c r="H26" s="61"/>
      <c r="I26" s="61"/>
      <c r="J26" s="61"/>
      <c r="K26" s="61"/>
      <c r="L26" s="61"/>
      <c r="M26" s="61"/>
      <c r="N26" s="61"/>
      <c r="O26" s="61"/>
      <c r="P26" s="60"/>
      <c r="Q26" s="60"/>
      <c r="R26" s="59" t="s">
        <v>1421</v>
      </c>
      <c r="S26" s="58" t="s">
        <v>1420</v>
      </c>
      <c r="T26" s="57">
        <f>+IF(ISERR(S26/R26*100),"N/A",ROUND(S26/R26*100,2))</f>
        <v>35.729999999999997</v>
      </c>
      <c r="U26" s="58" t="s">
        <v>1419</v>
      </c>
      <c r="V26" s="57">
        <f>+IF(ISERR(U26/S26*100),"N/A",ROUND(U26/S26*100,2))</f>
        <v>94.97</v>
      </c>
      <c r="W26" s="56">
        <f>+IF(ISERR(U26/R26*100),"N/A",ROUND(U26/R26*100,2))</f>
        <v>33.94</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1418</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1417</v>
      </c>
      <c r="C30" s="122"/>
      <c r="D30" s="122"/>
      <c r="E30" s="122"/>
      <c r="F30" s="122"/>
      <c r="G30" s="122"/>
      <c r="H30" s="122"/>
      <c r="I30" s="122"/>
      <c r="J30" s="122"/>
      <c r="K30" s="122"/>
      <c r="L30" s="122"/>
      <c r="M30" s="122"/>
      <c r="N30" s="122"/>
      <c r="O30" s="122"/>
      <c r="P30" s="122"/>
      <c r="Q30" s="122"/>
      <c r="R30" s="122"/>
      <c r="S30" s="122"/>
      <c r="T30" s="122"/>
      <c r="U30" s="122"/>
      <c r="V30" s="122"/>
      <c r="W30" s="156"/>
    </row>
    <row r="31" spans="2:27" ht="42.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1416</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1:AC36"/>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1435</v>
      </c>
      <c r="D4" s="83" t="s">
        <v>1434</v>
      </c>
      <c r="E4" s="83"/>
      <c r="F4" s="83"/>
      <c r="G4" s="83"/>
      <c r="H4" s="84"/>
      <c r="I4" s="18"/>
      <c r="J4" s="85" t="s">
        <v>7</v>
      </c>
      <c r="K4" s="83"/>
      <c r="L4" s="17" t="s">
        <v>1458</v>
      </c>
      <c r="M4" s="86" t="s">
        <v>1457</v>
      </c>
      <c r="N4" s="86"/>
      <c r="O4" s="86"/>
      <c r="P4" s="86"/>
      <c r="Q4" s="87"/>
      <c r="R4" s="19"/>
      <c r="S4" s="88" t="s">
        <v>10</v>
      </c>
      <c r="T4" s="89"/>
      <c r="U4" s="89"/>
      <c r="V4" s="90" t="s">
        <v>1456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1451</v>
      </c>
      <c r="D6" s="92" t="s">
        <v>1455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1449</v>
      </c>
      <c r="D7" s="79" t="s">
        <v>1454</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1453</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1452</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1450</v>
      </c>
      <c r="C21" s="118"/>
      <c r="D21" s="118"/>
      <c r="E21" s="118"/>
      <c r="F21" s="118"/>
      <c r="G21" s="118"/>
      <c r="H21" s="118"/>
      <c r="I21" s="118"/>
      <c r="J21" s="118"/>
      <c r="K21" s="118"/>
      <c r="L21" s="118"/>
      <c r="M21" s="119" t="s">
        <v>1451</v>
      </c>
      <c r="N21" s="119"/>
      <c r="O21" s="119" t="s">
        <v>49</v>
      </c>
      <c r="P21" s="119"/>
      <c r="Q21" s="120" t="s">
        <v>50</v>
      </c>
      <c r="R21" s="120"/>
      <c r="S21" s="34" t="s">
        <v>1448</v>
      </c>
      <c r="T21" s="34" t="s">
        <v>1385</v>
      </c>
      <c r="U21" s="34" t="s">
        <v>1447</v>
      </c>
      <c r="V21" s="34">
        <f>+IF(ISERR(U21/T21*100),"N/A",ROUND(U21/T21*100,2))</f>
        <v>197.84</v>
      </c>
      <c r="W21" s="67">
        <f>+IF(ISERR(U21/S21*100),"N/A",ROUND(U21/S21*100,2))</f>
        <v>98.92</v>
      </c>
    </row>
    <row r="22" spans="2:27" ht="56.25" customHeight="1" thickBot="1" x14ac:dyDescent="0.25">
      <c r="B22" s="152" t="s">
        <v>1450</v>
      </c>
      <c r="C22" s="118"/>
      <c r="D22" s="118"/>
      <c r="E22" s="118"/>
      <c r="F22" s="118"/>
      <c r="G22" s="118"/>
      <c r="H22" s="118"/>
      <c r="I22" s="118"/>
      <c r="J22" s="118"/>
      <c r="K22" s="118"/>
      <c r="L22" s="118"/>
      <c r="M22" s="119" t="s">
        <v>1449</v>
      </c>
      <c r="N22" s="119"/>
      <c r="O22" s="119" t="s">
        <v>49</v>
      </c>
      <c r="P22" s="119"/>
      <c r="Q22" s="120" t="s">
        <v>50</v>
      </c>
      <c r="R22" s="120"/>
      <c r="S22" s="34" t="s">
        <v>1448</v>
      </c>
      <c r="T22" s="34" t="s">
        <v>1385</v>
      </c>
      <c r="U22" s="34" t="s">
        <v>1447</v>
      </c>
      <c r="V22" s="34">
        <f>+IF(ISERR(U22/T22*100),"N/A",ROUND(U22/T22*100,2))</f>
        <v>197.84</v>
      </c>
      <c r="W22" s="67">
        <f>+IF(ISERR(U22/S22*100),"N/A",ROUND(U22/S22*100,2))</f>
        <v>98.92</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1446</v>
      </c>
      <c r="F26" s="53"/>
      <c r="G26" s="53"/>
      <c r="H26" s="41"/>
      <c r="I26" s="41"/>
      <c r="J26" s="41"/>
      <c r="K26" s="41"/>
      <c r="L26" s="41"/>
      <c r="M26" s="41"/>
      <c r="N26" s="41"/>
      <c r="O26" s="41"/>
      <c r="P26" s="42"/>
      <c r="Q26" s="42"/>
      <c r="R26" s="43" t="s">
        <v>1445</v>
      </c>
      <c r="S26" s="44" t="s">
        <v>12</v>
      </c>
      <c r="T26" s="42"/>
      <c r="U26" s="44" t="s">
        <v>1443</v>
      </c>
      <c r="V26" s="42"/>
      <c r="W26" s="64">
        <f>+IF(ISERR(U26/R26*100),"N/A",ROUND(U26/R26*100,2))</f>
        <v>36.020000000000003</v>
      </c>
    </row>
    <row r="27" spans="2:27" ht="26.25" customHeight="1" x14ac:dyDescent="0.2">
      <c r="B27" s="167" t="s">
        <v>73</v>
      </c>
      <c r="C27" s="168"/>
      <c r="D27" s="168"/>
      <c r="E27" s="63" t="s">
        <v>1446</v>
      </c>
      <c r="F27" s="63"/>
      <c r="G27" s="63"/>
      <c r="H27" s="61"/>
      <c r="I27" s="61"/>
      <c r="J27" s="61"/>
      <c r="K27" s="61"/>
      <c r="L27" s="61"/>
      <c r="M27" s="61"/>
      <c r="N27" s="61"/>
      <c r="O27" s="61"/>
      <c r="P27" s="60"/>
      <c r="Q27" s="60"/>
      <c r="R27" s="59" t="s">
        <v>1445</v>
      </c>
      <c r="S27" s="58" t="s">
        <v>1444</v>
      </c>
      <c r="T27" s="57">
        <f>+IF(ISERR(S27/R27*100),"N/A",ROUND(S27/R27*100,2))</f>
        <v>45.3</v>
      </c>
      <c r="U27" s="58" t="s">
        <v>1443</v>
      </c>
      <c r="V27" s="57">
        <f>+IF(ISERR(U27/S27*100),"N/A",ROUND(U27/S27*100,2))</f>
        <v>79.52</v>
      </c>
      <c r="W27" s="56">
        <f>+IF(ISERR(U27/R27*100),"N/A",ROUND(U27/R27*100,2))</f>
        <v>36.020000000000003</v>
      </c>
    </row>
    <row r="28" spans="2:27" ht="23.25" customHeight="1" thickBot="1" x14ac:dyDescent="0.25">
      <c r="B28" s="166" t="s">
        <v>69</v>
      </c>
      <c r="C28" s="134"/>
      <c r="D28" s="134"/>
      <c r="E28" s="53" t="s">
        <v>1442</v>
      </c>
      <c r="F28" s="53"/>
      <c r="G28" s="53"/>
      <c r="H28" s="41"/>
      <c r="I28" s="41"/>
      <c r="J28" s="41"/>
      <c r="K28" s="41"/>
      <c r="L28" s="41"/>
      <c r="M28" s="41"/>
      <c r="N28" s="41"/>
      <c r="O28" s="41"/>
      <c r="P28" s="42"/>
      <c r="Q28" s="42"/>
      <c r="R28" s="43" t="s">
        <v>1441</v>
      </c>
      <c r="S28" s="44" t="s">
        <v>12</v>
      </c>
      <c r="T28" s="42"/>
      <c r="U28" s="44" t="s">
        <v>1439</v>
      </c>
      <c r="V28" s="42"/>
      <c r="W28" s="64">
        <f>+IF(ISERR(U28/R28*100),"N/A",ROUND(U28/R28*100,2))</f>
        <v>34.76</v>
      </c>
    </row>
    <row r="29" spans="2:27" ht="26.25" customHeight="1" thickBot="1" x14ac:dyDescent="0.25">
      <c r="B29" s="167" t="s">
        <v>73</v>
      </c>
      <c r="C29" s="168"/>
      <c r="D29" s="168"/>
      <c r="E29" s="63" t="s">
        <v>1442</v>
      </c>
      <c r="F29" s="63"/>
      <c r="G29" s="63"/>
      <c r="H29" s="61"/>
      <c r="I29" s="61"/>
      <c r="J29" s="61"/>
      <c r="K29" s="61"/>
      <c r="L29" s="61"/>
      <c r="M29" s="61"/>
      <c r="N29" s="61"/>
      <c r="O29" s="61"/>
      <c r="P29" s="60"/>
      <c r="Q29" s="60"/>
      <c r="R29" s="59" t="s">
        <v>1441</v>
      </c>
      <c r="S29" s="58" t="s">
        <v>1440</v>
      </c>
      <c r="T29" s="57">
        <f>+IF(ISERR(S29/R29*100),"N/A",ROUND(S29/R29*100,2))</f>
        <v>35.49</v>
      </c>
      <c r="U29" s="58" t="s">
        <v>1439</v>
      </c>
      <c r="V29" s="57">
        <f>+IF(ISERR(U29/S29*100),"N/A",ROUND(U29/S29*100,2))</f>
        <v>97.94</v>
      </c>
      <c r="W29" s="56">
        <f>+IF(ISERR(U29/R29*100),"N/A",ROUND(U29/R29*100,2))</f>
        <v>34.76</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55" t="s">
        <v>1438</v>
      </c>
      <c r="C31" s="122"/>
      <c r="D31" s="122"/>
      <c r="E31" s="122"/>
      <c r="F31" s="122"/>
      <c r="G31" s="122"/>
      <c r="H31" s="122"/>
      <c r="I31" s="122"/>
      <c r="J31" s="122"/>
      <c r="K31" s="122"/>
      <c r="L31" s="122"/>
      <c r="M31" s="122"/>
      <c r="N31" s="122"/>
      <c r="O31" s="122"/>
      <c r="P31" s="122"/>
      <c r="Q31" s="122"/>
      <c r="R31" s="122"/>
      <c r="S31" s="122"/>
      <c r="T31" s="122"/>
      <c r="U31" s="122"/>
      <c r="V31" s="122"/>
      <c r="W31" s="156"/>
    </row>
    <row r="32" spans="2:27" ht="56.2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1437</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20" customHeight="1" thickBot="1" x14ac:dyDescent="0.25">
      <c r="B34" s="157"/>
      <c r="C34" s="138"/>
      <c r="D34" s="138"/>
      <c r="E34" s="138"/>
      <c r="F34" s="138"/>
      <c r="G34" s="138"/>
      <c r="H34" s="138"/>
      <c r="I34" s="138"/>
      <c r="J34" s="138"/>
      <c r="K34" s="138"/>
      <c r="L34" s="138"/>
      <c r="M34" s="138"/>
      <c r="N34" s="138"/>
      <c r="O34" s="138"/>
      <c r="P34" s="138"/>
      <c r="Q34" s="138"/>
      <c r="R34" s="138"/>
      <c r="S34" s="138"/>
      <c r="T34" s="138"/>
      <c r="U34" s="138"/>
      <c r="V34" s="138"/>
      <c r="W34" s="158"/>
    </row>
    <row r="35" spans="2:23" ht="37.5" customHeight="1" thickTop="1" x14ac:dyDescent="0.2">
      <c r="B35" s="155" t="s">
        <v>1436</v>
      </c>
      <c r="C35" s="122"/>
      <c r="D35" s="122"/>
      <c r="E35" s="122"/>
      <c r="F35" s="122"/>
      <c r="G35" s="122"/>
      <c r="H35" s="122"/>
      <c r="I35" s="122"/>
      <c r="J35" s="122"/>
      <c r="K35" s="122"/>
      <c r="L35" s="122"/>
      <c r="M35" s="122"/>
      <c r="N35" s="122"/>
      <c r="O35" s="122"/>
      <c r="P35" s="122"/>
      <c r="Q35" s="122"/>
      <c r="R35" s="122"/>
      <c r="S35" s="122"/>
      <c r="T35" s="122"/>
      <c r="U35" s="122"/>
      <c r="V35" s="122"/>
      <c r="W35" s="156"/>
    </row>
    <row r="36" spans="2:23" ht="50.25" customHeight="1" thickBot="1" x14ac:dyDescent="0.25">
      <c r="B36" s="159"/>
      <c r="C36" s="160"/>
      <c r="D36" s="160"/>
      <c r="E36" s="160"/>
      <c r="F36" s="160"/>
      <c r="G36" s="160"/>
      <c r="H36" s="160"/>
      <c r="I36" s="160"/>
      <c r="J36" s="160"/>
      <c r="K36" s="160"/>
      <c r="L36" s="160"/>
      <c r="M36" s="160"/>
      <c r="N36" s="160"/>
      <c r="O36" s="160"/>
      <c r="P36" s="160"/>
      <c r="Q36" s="160"/>
      <c r="R36" s="160"/>
      <c r="S36" s="160"/>
      <c r="T36" s="160"/>
      <c r="U36" s="160"/>
      <c r="V36" s="160"/>
      <c r="W36" s="161"/>
    </row>
  </sheetData>
  <mergeCells count="5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S24:T24"/>
    <mergeCell ref="B33:W34"/>
    <mergeCell ref="B35:W36"/>
    <mergeCell ref="V24:W24"/>
    <mergeCell ref="B26:D26"/>
    <mergeCell ref="B27:D27"/>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1435</v>
      </c>
      <c r="D4" s="83" t="s">
        <v>1434</v>
      </c>
      <c r="E4" s="83"/>
      <c r="F4" s="83"/>
      <c r="G4" s="83"/>
      <c r="H4" s="84"/>
      <c r="I4" s="18"/>
      <c r="J4" s="85" t="s">
        <v>7</v>
      </c>
      <c r="K4" s="83"/>
      <c r="L4" s="17" t="s">
        <v>1470</v>
      </c>
      <c r="M4" s="86" t="s">
        <v>1469</v>
      </c>
      <c r="N4" s="86"/>
      <c r="O4" s="86"/>
      <c r="P4" s="86"/>
      <c r="Q4" s="87"/>
      <c r="R4" s="19"/>
      <c r="S4" s="88" t="s">
        <v>10</v>
      </c>
      <c r="T4" s="89"/>
      <c r="U4" s="89"/>
      <c r="V4" s="90" t="s">
        <v>82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6.75" customHeight="1" thickBot="1" x14ac:dyDescent="0.25">
      <c r="B6" s="70" t="s">
        <v>13</v>
      </c>
      <c r="C6" s="21" t="s">
        <v>1427</v>
      </c>
      <c r="D6" s="92" t="s">
        <v>1431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1468</v>
      </c>
      <c r="K8" s="26" t="s">
        <v>21</v>
      </c>
      <c r="L8" s="26" t="s">
        <v>1467</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05.75" customHeight="1" thickTop="1" thickBot="1" x14ac:dyDescent="0.25">
      <c r="B10" s="27" t="s">
        <v>22</v>
      </c>
      <c r="C10" s="90" t="s">
        <v>1466</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1429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1465</v>
      </c>
      <c r="C21" s="118"/>
      <c r="D21" s="118"/>
      <c r="E21" s="118"/>
      <c r="F21" s="118"/>
      <c r="G21" s="118"/>
      <c r="H21" s="118"/>
      <c r="I21" s="118"/>
      <c r="J21" s="118"/>
      <c r="K21" s="118"/>
      <c r="L21" s="118"/>
      <c r="M21" s="119" t="s">
        <v>1427</v>
      </c>
      <c r="N21" s="119"/>
      <c r="O21" s="119" t="s">
        <v>49</v>
      </c>
      <c r="P21" s="119"/>
      <c r="Q21" s="120" t="s">
        <v>50</v>
      </c>
      <c r="R21" s="120"/>
      <c r="S21" s="34" t="s">
        <v>54</v>
      </c>
      <c r="T21" s="34" t="s">
        <v>1464</v>
      </c>
      <c r="U21" s="34" t="s">
        <v>1463</v>
      </c>
      <c r="V21" s="34">
        <f>+IF(ISERR(U21/T21*100),"N/A",ROUND(U21/T21*100,2))</f>
        <v>105.54</v>
      </c>
      <c r="W21" s="67">
        <f>+IF(ISERR(U21/S21*100),"N/A",ROUND(U21/S21*100,2))</f>
        <v>47.6</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1422</v>
      </c>
      <c r="F25" s="53"/>
      <c r="G25" s="53"/>
      <c r="H25" s="41"/>
      <c r="I25" s="41"/>
      <c r="J25" s="41"/>
      <c r="K25" s="41"/>
      <c r="L25" s="41"/>
      <c r="M25" s="41"/>
      <c r="N25" s="41"/>
      <c r="O25" s="41"/>
      <c r="P25" s="42"/>
      <c r="Q25" s="42"/>
      <c r="R25" s="43" t="s">
        <v>82</v>
      </c>
      <c r="S25" s="44" t="s">
        <v>12</v>
      </c>
      <c r="T25" s="42"/>
      <c r="U25" s="44" t="s">
        <v>663</v>
      </c>
      <c r="V25" s="42"/>
      <c r="W25" s="64">
        <f>+IF(ISERR(U25/R25*100),"N/A",ROUND(U25/R25*100,2))</f>
        <v>1</v>
      </c>
    </row>
    <row r="26" spans="2:27" ht="26.25" customHeight="1" thickBot="1" x14ac:dyDescent="0.25">
      <c r="B26" s="167" t="s">
        <v>73</v>
      </c>
      <c r="C26" s="168"/>
      <c r="D26" s="168"/>
      <c r="E26" s="63" t="s">
        <v>1422</v>
      </c>
      <c r="F26" s="63"/>
      <c r="G26" s="63"/>
      <c r="H26" s="61"/>
      <c r="I26" s="61"/>
      <c r="J26" s="61"/>
      <c r="K26" s="61"/>
      <c r="L26" s="61"/>
      <c r="M26" s="61"/>
      <c r="N26" s="61"/>
      <c r="O26" s="61"/>
      <c r="P26" s="60"/>
      <c r="Q26" s="60"/>
      <c r="R26" s="59" t="s">
        <v>1462</v>
      </c>
      <c r="S26" s="58" t="s">
        <v>1302</v>
      </c>
      <c r="T26" s="57">
        <f>+IF(ISERR(S26/R26*100),"N/A",ROUND(S26/R26*100,2))</f>
        <v>4.0599999999999996</v>
      </c>
      <c r="U26" s="58" t="s">
        <v>663</v>
      </c>
      <c r="V26" s="57">
        <f>+IF(ISERR(U26/S26*100),"N/A",ROUND(U26/S26*100,2))</f>
        <v>31.25</v>
      </c>
      <c r="W26" s="56">
        <f>+IF(ISERR(U26/R26*100),"N/A",ROUND(U26/R26*100,2))</f>
        <v>1.27</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1461</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1460</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1459</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dimension ref="A1:AC41"/>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104.25" customHeight="1" thickTop="1" thickBot="1" x14ac:dyDescent="0.25">
      <c r="A4" s="15"/>
      <c r="B4" s="16" t="s">
        <v>4</v>
      </c>
      <c r="C4" s="17" t="s">
        <v>1493</v>
      </c>
      <c r="D4" s="83" t="s">
        <v>1492</v>
      </c>
      <c r="E4" s="83"/>
      <c r="F4" s="83"/>
      <c r="G4" s="83"/>
      <c r="H4" s="84"/>
      <c r="I4" s="18"/>
      <c r="J4" s="85" t="s">
        <v>7</v>
      </c>
      <c r="K4" s="83"/>
      <c r="L4" s="17" t="s">
        <v>1491</v>
      </c>
      <c r="M4" s="86" t="s">
        <v>1490</v>
      </c>
      <c r="N4" s="86"/>
      <c r="O4" s="86"/>
      <c r="P4" s="86"/>
      <c r="Q4" s="87"/>
      <c r="R4" s="19"/>
      <c r="S4" s="88" t="s">
        <v>10</v>
      </c>
      <c r="T4" s="89"/>
      <c r="U4" s="89"/>
      <c r="V4" s="90" t="s">
        <v>1317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476</v>
      </c>
      <c r="K8" s="26" t="s">
        <v>1112</v>
      </c>
      <c r="L8" s="26" t="s">
        <v>674</v>
      </c>
      <c r="M8" s="26" t="s">
        <v>476</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28.5"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383</v>
      </c>
      <c r="T21" s="34" t="s">
        <v>296</v>
      </c>
      <c r="U21" s="34" t="s">
        <v>296</v>
      </c>
      <c r="V21" s="34">
        <f t="shared" ref="V21:V29" si="0">+IF(ISERR(U21/T21*100),"N/A",ROUND(U21/T21*100,2))</f>
        <v>100</v>
      </c>
      <c r="W21" s="67">
        <f t="shared" ref="W21:W29" si="1">+IF(ISERR(U21/S21*100),"N/A",ROUND(U21/S21*100,2))</f>
        <v>25</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1484</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1482</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1481</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1477</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1317</v>
      </c>
      <c r="S33" s="44" t="s">
        <v>12</v>
      </c>
      <c r="T33" s="42"/>
      <c r="U33" s="44" t="s">
        <v>663</v>
      </c>
      <c r="V33" s="42"/>
      <c r="W33" s="64">
        <f>+IF(ISERR(U33/R33*100),"N/A",ROUND(U33/R33*100,2))</f>
        <v>20</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1317</v>
      </c>
      <c r="S34" s="58" t="s">
        <v>682</v>
      </c>
      <c r="T34" s="57">
        <f>+IF(ISERR(S34/R34*100),"N/A",ROUND(S34/R34*100,2))</f>
        <v>46</v>
      </c>
      <c r="U34" s="58" t="s">
        <v>663</v>
      </c>
      <c r="V34" s="57">
        <f>+IF(ISERR(U34/S34*100),"N/A",ROUND(U34/S34*100,2))</f>
        <v>43.48</v>
      </c>
      <c r="W34" s="56">
        <f>+IF(ISERR(U34/R34*100),"N/A",ROUND(U34/R34*100,2))</f>
        <v>20</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1473</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1472</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AC41"/>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1509</v>
      </c>
      <c r="M4" s="86" t="s">
        <v>1508</v>
      </c>
      <c r="N4" s="86"/>
      <c r="O4" s="86"/>
      <c r="P4" s="86"/>
      <c r="Q4" s="87"/>
      <c r="R4" s="19"/>
      <c r="S4" s="88" t="s">
        <v>10</v>
      </c>
      <c r="T4" s="89"/>
      <c r="U4" s="89"/>
      <c r="V4" s="90" t="s">
        <v>129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1507</v>
      </c>
      <c r="K8" s="26" t="s">
        <v>1506</v>
      </c>
      <c r="L8" s="26" t="s">
        <v>1505</v>
      </c>
      <c r="M8" s="26" t="s">
        <v>1504</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1503</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1479</v>
      </c>
      <c r="V21" s="34">
        <f t="shared" ref="V21:V29" si="0">+IF(ISERR(U21/T21*100),"N/A",ROUND(U21/T21*100,2))</f>
        <v>100</v>
      </c>
      <c r="W21" s="67">
        <f t="shared" ref="W21:W29" si="1">+IF(ISERR(U21/S21*100),"N/A",ROUND(U21/S21*100,2))</f>
        <v>33.33</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1502</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1500</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1499</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1498</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1497</v>
      </c>
      <c r="S33" s="44" t="s">
        <v>12</v>
      </c>
      <c r="T33" s="42"/>
      <c r="U33" s="44" t="s">
        <v>1496</v>
      </c>
      <c r="V33" s="42"/>
      <c r="W33" s="64">
        <f>+IF(ISERR(U33/R33*100),"N/A",ROUND(U33/R33*100,2))</f>
        <v>20.329999999999998</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1497</v>
      </c>
      <c r="S34" s="58" t="s">
        <v>405</v>
      </c>
      <c r="T34" s="57">
        <f>+IF(ISERR(S34/R34*100),"N/A",ROUND(S34/R34*100,2))</f>
        <v>58.36</v>
      </c>
      <c r="U34" s="58" t="s">
        <v>1496</v>
      </c>
      <c r="V34" s="57">
        <f>+IF(ISERR(U34/S34*100),"N/A",ROUND(U34/S34*100,2))</f>
        <v>34.83</v>
      </c>
      <c r="W34" s="56">
        <f>+IF(ISERR(U34/R34*100),"N/A",ROUND(U34/R34*100,2))</f>
        <v>20.329999999999998</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1495</v>
      </c>
      <c r="C36" s="122"/>
      <c r="D36" s="122"/>
      <c r="E36" s="122"/>
      <c r="F36" s="122"/>
      <c r="G36" s="122"/>
      <c r="H36" s="122"/>
      <c r="I36" s="122"/>
      <c r="J36" s="122"/>
      <c r="K36" s="122"/>
      <c r="L36" s="122"/>
      <c r="M36" s="122"/>
      <c r="N36" s="122"/>
      <c r="O36" s="122"/>
      <c r="P36" s="122"/>
      <c r="Q36" s="122"/>
      <c r="R36" s="122"/>
      <c r="S36" s="122"/>
      <c r="T36" s="122"/>
      <c r="U36" s="122"/>
      <c r="V36" s="122"/>
      <c r="W36" s="156"/>
    </row>
    <row r="37" spans="2:23" ht="24"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1494</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1:AC41"/>
  <sheetViews>
    <sheetView view="pageBreakPreview" topLeftCell="A10"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1523</v>
      </c>
      <c r="M4" s="86" t="s">
        <v>1522</v>
      </c>
      <c r="N4" s="86"/>
      <c r="O4" s="86"/>
      <c r="P4" s="86"/>
      <c r="Q4" s="87"/>
      <c r="R4" s="19"/>
      <c r="S4" s="88" t="s">
        <v>10</v>
      </c>
      <c r="T4" s="89"/>
      <c r="U4" s="89"/>
      <c r="V4" s="90" t="s">
        <v>1521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1520</v>
      </c>
      <c r="K8" s="26" t="s">
        <v>1519</v>
      </c>
      <c r="L8" s="26" t="s">
        <v>1518</v>
      </c>
      <c r="M8" s="26" t="s">
        <v>1517</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109</v>
      </c>
      <c r="V21" s="34" t="str">
        <f t="shared" ref="V21:V29" si="0">+IF(ISERR(U21/T21*100),"N/A",ROUND(U21/T21*100,2))</f>
        <v>N/A</v>
      </c>
      <c r="W21" s="67" t="str">
        <f t="shared" ref="W21:W29" si="1">+IF(ISERR(U21/S21*100),"N/A",ROUND(U21/S21*100,2))</f>
        <v>N/A</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1502</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1516</v>
      </c>
      <c r="C26" s="118"/>
      <c r="D26" s="118"/>
      <c r="E26" s="118"/>
      <c r="F26" s="118"/>
      <c r="G26" s="118"/>
      <c r="H26" s="118"/>
      <c r="I26" s="118"/>
      <c r="J26" s="118"/>
      <c r="K26" s="118"/>
      <c r="L26" s="118"/>
      <c r="M26" s="119" t="s">
        <v>1476</v>
      </c>
      <c r="N26" s="119"/>
      <c r="O26" s="119" t="s">
        <v>1515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1514</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1513</v>
      </c>
      <c r="S33" s="44" t="s">
        <v>12</v>
      </c>
      <c r="T33" s="42"/>
      <c r="U33" s="44" t="s">
        <v>213</v>
      </c>
      <c r="V33" s="42"/>
      <c r="W33" s="64">
        <f>+IF(ISERR(U33/R33*100),"N/A",ROUND(U33/R33*100,2))</f>
        <v>17.95</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1513</v>
      </c>
      <c r="S34" s="58" t="s">
        <v>1512</v>
      </c>
      <c r="T34" s="57">
        <f>+IF(ISERR(S34/R34*100),"N/A",ROUND(S34/R34*100,2))</f>
        <v>51.28</v>
      </c>
      <c r="U34" s="58" t="s">
        <v>213</v>
      </c>
      <c r="V34" s="57">
        <f>+IF(ISERR(U34/S34*100),"N/A",ROUND(U34/S34*100,2))</f>
        <v>35</v>
      </c>
      <c r="W34" s="56">
        <f>+IF(ISERR(U34/R34*100),"N/A",ROUND(U34/R34*100,2))</f>
        <v>17.95</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1511</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1510</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1:AC41"/>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1535</v>
      </c>
      <c r="M4" s="86" t="s">
        <v>1534</v>
      </c>
      <c r="N4" s="86"/>
      <c r="O4" s="86"/>
      <c r="P4" s="86"/>
      <c r="Q4" s="87"/>
      <c r="R4" s="19"/>
      <c r="S4" s="88" t="s">
        <v>10</v>
      </c>
      <c r="T4" s="89"/>
      <c r="U4" s="89"/>
      <c r="V4" s="90" t="s">
        <v>142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1467</v>
      </c>
      <c r="K8" s="26" t="s">
        <v>1533</v>
      </c>
      <c r="L8" s="26" t="s">
        <v>1532</v>
      </c>
      <c r="M8" s="26" t="s">
        <v>1531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1479</v>
      </c>
      <c r="V21" s="34">
        <f t="shared" ref="V21:V29" si="0">+IF(ISERR(U21/T21*100),"N/A",ROUND(U21/T21*100,2))</f>
        <v>100</v>
      </c>
      <c r="W21" s="67">
        <f t="shared" ref="W21:W29" si="1">+IF(ISERR(U21/S21*100),"N/A",ROUND(U21/S21*100,2))</f>
        <v>33.33</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1530</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1529</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1528</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1527</v>
      </c>
      <c r="S33" s="44" t="s">
        <v>12</v>
      </c>
      <c r="T33" s="42"/>
      <c r="U33" s="44" t="s">
        <v>1526</v>
      </c>
      <c r="V33" s="42"/>
      <c r="W33" s="64">
        <f>+IF(ISERR(U33/R33*100),"N/A",ROUND(U33/R33*100,2))</f>
        <v>23.15</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1527</v>
      </c>
      <c r="S34" s="58" t="s">
        <v>1496</v>
      </c>
      <c r="T34" s="57">
        <f>+IF(ISERR(S34/R34*100),"N/A",ROUND(S34/R34*100,2))</f>
        <v>57.41</v>
      </c>
      <c r="U34" s="58" t="s">
        <v>1526</v>
      </c>
      <c r="V34" s="57">
        <f>+IF(ISERR(U34/S34*100),"N/A",ROUND(U34/S34*100,2))</f>
        <v>40.32</v>
      </c>
      <c r="W34" s="56">
        <f>+IF(ISERR(U34/R34*100),"N/A",ROUND(U34/R34*100,2))</f>
        <v>23.15</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1525</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1524</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dimension ref="A1:AC41"/>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1548</v>
      </c>
      <c r="M4" s="86" t="s">
        <v>1547</v>
      </c>
      <c r="N4" s="86"/>
      <c r="O4" s="86"/>
      <c r="P4" s="86"/>
      <c r="Q4" s="87"/>
      <c r="R4" s="19"/>
      <c r="S4" s="88" t="s">
        <v>10</v>
      </c>
      <c r="T4" s="89"/>
      <c r="U4" s="89"/>
      <c r="V4" s="90" t="s">
        <v>1546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1545</v>
      </c>
      <c r="K8" s="26" t="s">
        <v>1544</v>
      </c>
      <c r="L8" s="26" t="s">
        <v>1543</v>
      </c>
      <c r="M8" s="26" t="s">
        <v>1542</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1479</v>
      </c>
      <c r="V21" s="34">
        <f t="shared" ref="V21:V29" si="0">+IF(ISERR(U21/T21*100),"N/A",ROUND(U21/T21*100,2))</f>
        <v>100</v>
      </c>
      <c r="W21" s="67">
        <f t="shared" ref="W21:W29" si="1">+IF(ISERR(U21/S21*100),"N/A",ROUND(U21/S21*100,2))</f>
        <v>33.33</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1541</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1540</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1477</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1539</v>
      </c>
      <c r="S33" s="44" t="s">
        <v>12</v>
      </c>
      <c r="T33" s="42"/>
      <c r="U33" s="44" t="s">
        <v>1537</v>
      </c>
      <c r="V33" s="42"/>
      <c r="W33" s="64">
        <f>+IF(ISERR(U33/R33*100),"N/A",ROUND(U33/R33*100,2))</f>
        <v>37.880000000000003</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1539</v>
      </c>
      <c r="S34" s="58" t="s">
        <v>1538</v>
      </c>
      <c r="T34" s="57">
        <f>+IF(ISERR(S34/R34*100),"N/A",ROUND(S34/R34*100,2))</f>
        <v>56.06</v>
      </c>
      <c r="U34" s="58" t="s">
        <v>1537</v>
      </c>
      <c r="V34" s="57">
        <f>+IF(ISERR(U34/S34*100),"N/A",ROUND(U34/S34*100,2))</f>
        <v>67.569999999999993</v>
      </c>
      <c r="W34" s="56">
        <f>+IF(ISERR(U34/R34*100),"N/A",ROUND(U34/R34*100,2))</f>
        <v>37.880000000000003</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1536</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1524</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dimension ref="A1:AC41"/>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1561</v>
      </c>
      <c r="M4" s="86" t="s">
        <v>1560</v>
      </c>
      <c r="N4" s="86"/>
      <c r="O4" s="86"/>
      <c r="P4" s="86"/>
      <c r="Q4" s="87"/>
      <c r="R4" s="19"/>
      <c r="S4" s="88" t="s">
        <v>10</v>
      </c>
      <c r="T4" s="89"/>
      <c r="U4" s="89"/>
      <c r="V4" s="90" t="s">
        <v>1559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1558</v>
      </c>
      <c r="K8" s="26" t="s">
        <v>1557</v>
      </c>
      <c r="L8" s="26" t="s">
        <v>1556</v>
      </c>
      <c r="M8" s="26" t="s">
        <v>1555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1479</v>
      </c>
      <c r="V21" s="34">
        <f t="shared" ref="V21:V29" si="0">+IF(ISERR(U21/T21*100),"N/A",ROUND(U21/T21*100,2))</f>
        <v>100</v>
      </c>
      <c r="W21" s="67">
        <f t="shared" ref="W21:W29" si="1">+IF(ISERR(U21/S21*100),"N/A",ROUND(U21/S21*100,2))</f>
        <v>33.33</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1554</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1481</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1477</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1553</v>
      </c>
      <c r="S33" s="44" t="s">
        <v>12</v>
      </c>
      <c r="T33" s="42"/>
      <c r="U33" s="44" t="s">
        <v>1551</v>
      </c>
      <c r="V33" s="42"/>
      <c r="W33" s="64">
        <f>+IF(ISERR(U33/R33*100),"N/A",ROUND(U33/R33*100,2))</f>
        <v>13.13</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1553</v>
      </c>
      <c r="S34" s="58" t="s">
        <v>1552</v>
      </c>
      <c r="T34" s="57">
        <f>+IF(ISERR(S34/R34*100),"N/A",ROUND(S34/R34*100,2))</f>
        <v>49.49</v>
      </c>
      <c r="U34" s="58" t="s">
        <v>1551</v>
      </c>
      <c r="V34" s="57">
        <f>+IF(ISERR(U34/S34*100),"N/A",ROUND(U34/S34*100,2))</f>
        <v>26.53</v>
      </c>
      <c r="W34" s="56">
        <f>+IF(ISERR(U34/R34*100),"N/A",ROUND(U34/R34*100,2))</f>
        <v>13.13</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1550</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1549</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dimension ref="A1:AC41"/>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1570</v>
      </c>
      <c r="M4" s="86" t="s">
        <v>1569</v>
      </c>
      <c r="N4" s="86"/>
      <c r="O4" s="86"/>
      <c r="P4" s="86"/>
      <c r="Q4" s="87"/>
      <c r="R4" s="19"/>
      <c r="S4" s="88" t="s">
        <v>10</v>
      </c>
      <c r="T4" s="89"/>
      <c r="U4" s="89"/>
      <c r="V4" s="90" t="s">
        <v>1568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1567</v>
      </c>
      <c r="K8" s="26" t="s">
        <v>1566</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59</v>
      </c>
      <c r="V21" s="34">
        <f t="shared" ref="V21:V29" si="0">+IF(ISERR(U21/T21*100),"N/A",ROUND(U21/T21*100,2))</f>
        <v>0</v>
      </c>
      <c r="W21" s="67">
        <f t="shared" ref="W21:W29" si="1">+IF(ISERR(U21/S21*100),"N/A",ROUND(U21/S21*100,2))</f>
        <v>0</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59</v>
      </c>
      <c r="V22" s="34">
        <f t="shared" si="0"/>
        <v>0</v>
      </c>
      <c r="W22" s="67">
        <f t="shared" si="1"/>
        <v>0</v>
      </c>
    </row>
    <row r="23" spans="2:27" ht="56.25" customHeight="1" x14ac:dyDescent="0.2">
      <c r="B23" s="152" t="s">
        <v>1530</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59</v>
      </c>
      <c r="V24" s="34">
        <f t="shared" si="0"/>
        <v>0</v>
      </c>
      <c r="W24" s="67">
        <f t="shared" si="1"/>
        <v>0</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59</v>
      </c>
      <c r="V25" s="34">
        <f t="shared" si="0"/>
        <v>0</v>
      </c>
      <c r="W25" s="67">
        <f t="shared" si="1"/>
        <v>0</v>
      </c>
    </row>
    <row r="26" spans="2:27" ht="56.25" customHeight="1" x14ac:dyDescent="0.2">
      <c r="B26" s="152" t="s">
        <v>1481</v>
      </c>
      <c r="C26" s="118"/>
      <c r="D26" s="118"/>
      <c r="E26" s="118"/>
      <c r="F26" s="118"/>
      <c r="G26" s="118"/>
      <c r="H26" s="118"/>
      <c r="I26" s="118"/>
      <c r="J26" s="118"/>
      <c r="K26" s="118"/>
      <c r="L26" s="118"/>
      <c r="M26" s="119" t="s">
        <v>1476</v>
      </c>
      <c r="N26" s="119"/>
      <c r="O26" s="119" t="s">
        <v>1475</v>
      </c>
      <c r="P26" s="119"/>
      <c r="Q26" s="120" t="s">
        <v>68</v>
      </c>
      <c r="R26" s="120"/>
      <c r="S26" s="34" t="s">
        <v>109</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59</v>
      </c>
      <c r="V27" s="34">
        <f t="shared" si="0"/>
        <v>0</v>
      </c>
      <c r="W27" s="67">
        <f t="shared" si="1"/>
        <v>0</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59</v>
      </c>
      <c r="V28" s="34">
        <f t="shared" si="0"/>
        <v>0</v>
      </c>
      <c r="W28" s="67">
        <f t="shared" si="1"/>
        <v>0</v>
      </c>
    </row>
    <row r="29" spans="2:27" ht="56.25" customHeight="1" thickBot="1" x14ac:dyDescent="0.25">
      <c r="B29" s="152" t="s">
        <v>1477</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407</v>
      </c>
      <c r="S33" s="44" t="s">
        <v>12</v>
      </c>
      <c r="T33" s="42"/>
      <c r="U33" s="44" t="s">
        <v>1564</v>
      </c>
      <c r="V33" s="42"/>
      <c r="W33" s="64">
        <f>+IF(ISERR(U33/R33*100),"N/A",ROUND(U33/R33*100,2))</f>
        <v>43.11</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407</v>
      </c>
      <c r="S34" s="58" t="s">
        <v>1565</v>
      </c>
      <c r="T34" s="57">
        <f>+IF(ISERR(S34/R34*100),"N/A",ROUND(S34/R34*100,2))</f>
        <v>59.96</v>
      </c>
      <c r="U34" s="58" t="s">
        <v>1564</v>
      </c>
      <c r="V34" s="57">
        <f>+IF(ISERR(U34/S34*100),"N/A",ROUND(U34/S34*100,2))</f>
        <v>71.900000000000006</v>
      </c>
      <c r="W34" s="56">
        <f>+IF(ISERR(U34/R34*100),"N/A",ROUND(U34/R34*100,2))</f>
        <v>43.11</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1563</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1562</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dimension ref="A1:AC34"/>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1581</v>
      </c>
      <c r="M4" s="86" t="s">
        <v>1580</v>
      </c>
      <c r="N4" s="86"/>
      <c r="O4" s="86"/>
      <c r="P4" s="86"/>
      <c r="Q4" s="87"/>
      <c r="R4" s="19"/>
      <c r="S4" s="88" t="s">
        <v>10</v>
      </c>
      <c r="T4" s="89"/>
      <c r="U4" s="89"/>
      <c r="V4" s="90" t="s">
        <v>241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532</v>
      </c>
      <c r="D6" s="92" t="s">
        <v>1579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1578</v>
      </c>
      <c r="K8" s="26" t="s">
        <v>1577</v>
      </c>
      <c r="L8" s="26" t="s">
        <v>1576</v>
      </c>
      <c r="M8" s="26" t="s">
        <v>1575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1574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1573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1572</v>
      </c>
      <c r="C21" s="118"/>
      <c r="D21" s="118"/>
      <c r="E21" s="118"/>
      <c r="F21" s="118"/>
      <c r="G21" s="118"/>
      <c r="H21" s="118"/>
      <c r="I21" s="118"/>
      <c r="J21" s="118"/>
      <c r="K21" s="118"/>
      <c r="L21" s="118"/>
      <c r="M21" s="119" t="s">
        <v>532</v>
      </c>
      <c r="N21" s="119"/>
      <c r="O21" s="119" t="s">
        <v>190</v>
      </c>
      <c r="P21" s="119"/>
      <c r="Q21" s="120" t="s">
        <v>121</v>
      </c>
      <c r="R21" s="120"/>
      <c r="S21" s="34" t="s">
        <v>335</v>
      </c>
      <c r="T21" s="34" t="s">
        <v>104</v>
      </c>
      <c r="U21" s="34" t="s">
        <v>1426</v>
      </c>
      <c r="V21" s="34">
        <f>+IF(ISERR(U21/T21*100),"N/A",ROUND(U21/T21*100,2))</f>
        <v>48</v>
      </c>
      <c r="W21" s="67">
        <f>+IF(ISERR(U21/S21*100),"N/A",ROUND(U21/S21*100,2))</f>
        <v>52.17</v>
      </c>
    </row>
    <row r="22" spans="2:27" ht="56.25" customHeight="1" thickBot="1" x14ac:dyDescent="0.25">
      <c r="B22" s="152" t="s">
        <v>1571</v>
      </c>
      <c r="C22" s="118"/>
      <c r="D22" s="118"/>
      <c r="E22" s="118"/>
      <c r="F22" s="118"/>
      <c r="G22" s="118"/>
      <c r="H22" s="118"/>
      <c r="I22" s="118"/>
      <c r="J22" s="118"/>
      <c r="K22" s="118"/>
      <c r="L22" s="118"/>
      <c r="M22" s="119" t="s">
        <v>532</v>
      </c>
      <c r="N22" s="119"/>
      <c r="O22" s="119" t="s">
        <v>190</v>
      </c>
      <c r="P22" s="119"/>
      <c r="Q22" s="120" t="s">
        <v>121</v>
      </c>
      <c r="R22" s="120"/>
      <c r="S22" s="34" t="s">
        <v>834</v>
      </c>
      <c r="T22" s="34" t="s">
        <v>104</v>
      </c>
      <c r="U22" s="34" t="s">
        <v>296</v>
      </c>
      <c r="V22" s="34">
        <f>+IF(ISERR(U22/T22*100),"N/A",ROUND(U22/T22*100,2))</f>
        <v>30</v>
      </c>
      <c r="W22" s="67">
        <f>+IF(ISERR(U22/S22*100),"N/A",ROUND(U22/S22*100,2))</f>
        <v>22.73</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529</v>
      </c>
      <c r="F26" s="53"/>
      <c r="G26" s="53"/>
      <c r="H26" s="41"/>
      <c r="I26" s="41"/>
      <c r="J26" s="41"/>
      <c r="K26" s="41"/>
      <c r="L26" s="41"/>
      <c r="M26" s="41"/>
      <c r="N26" s="41"/>
      <c r="O26" s="41"/>
      <c r="P26" s="42"/>
      <c r="Q26" s="42"/>
      <c r="R26" s="43" t="s">
        <v>666</v>
      </c>
      <c r="S26" s="44" t="s">
        <v>12</v>
      </c>
      <c r="T26" s="42"/>
      <c r="U26" s="44" t="s">
        <v>59</v>
      </c>
      <c r="V26" s="42"/>
      <c r="W26" s="64">
        <f>+IF(ISERR(U26/R26*100),"N/A",ROUND(U26/R26*100,2))</f>
        <v>0</v>
      </c>
    </row>
    <row r="27" spans="2:27" ht="26.25" customHeight="1" thickBot="1" x14ac:dyDescent="0.25">
      <c r="B27" s="167" t="s">
        <v>73</v>
      </c>
      <c r="C27" s="168"/>
      <c r="D27" s="168"/>
      <c r="E27" s="63" t="s">
        <v>529</v>
      </c>
      <c r="F27" s="63"/>
      <c r="G27" s="63"/>
      <c r="H27" s="61"/>
      <c r="I27" s="61"/>
      <c r="J27" s="61"/>
      <c r="K27" s="61"/>
      <c r="L27" s="61"/>
      <c r="M27" s="61"/>
      <c r="N27" s="61"/>
      <c r="O27" s="61"/>
      <c r="P27" s="60"/>
      <c r="Q27" s="60"/>
      <c r="R27" s="59" t="s">
        <v>666</v>
      </c>
      <c r="S27" s="58" t="s">
        <v>59</v>
      </c>
      <c r="T27" s="57">
        <f>+IF(ISERR(S27/R27*100),"N/A",ROUND(S27/R27*100,2))</f>
        <v>0</v>
      </c>
      <c r="U27" s="58" t="s">
        <v>59</v>
      </c>
      <c r="V27" s="57" t="str">
        <f>+IF(ISERR(U27/S27*100),"N/A",ROUND(U27/S27*100,2))</f>
        <v>N/A</v>
      </c>
      <c r="W27" s="56">
        <f>+IF(ISERR(U27/R27*100),"N/A",ROUND(U27/R27*100,2))</f>
        <v>0</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212</v>
      </c>
      <c r="C29" s="122"/>
      <c r="D29" s="122"/>
      <c r="E29" s="122"/>
      <c r="F29" s="122"/>
      <c r="G29" s="122"/>
      <c r="H29" s="122"/>
      <c r="I29" s="122"/>
      <c r="J29" s="122"/>
      <c r="K29" s="122"/>
      <c r="L29" s="122"/>
      <c r="M29" s="122"/>
      <c r="N29" s="122"/>
      <c r="O29" s="122"/>
      <c r="P29" s="122"/>
      <c r="Q29" s="122"/>
      <c r="R29" s="122"/>
      <c r="S29" s="122"/>
      <c r="T29" s="122"/>
      <c r="U29" s="122"/>
      <c r="V29" s="122"/>
      <c r="W29" s="156"/>
    </row>
    <row r="30" spans="2:27" ht="15"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211</v>
      </c>
      <c r="C31" s="122"/>
      <c r="D31" s="122"/>
      <c r="E31" s="122"/>
      <c r="F31" s="122"/>
      <c r="G31" s="122"/>
      <c r="H31" s="122"/>
      <c r="I31" s="122"/>
      <c r="J31" s="122"/>
      <c r="K31" s="122"/>
      <c r="L31" s="122"/>
      <c r="M31" s="122"/>
      <c r="N31" s="122"/>
      <c r="O31" s="122"/>
      <c r="P31" s="122"/>
      <c r="Q31" s="122"/>
      <c r="R31" s="122"/>
      <c r="S31" s="122"/>
      <c r="T31" s="122"/>
      <c r="U31" s="122"/>
      <c r="V31" s="122"/>
      <c r="W31" s="156"/>
    </row>
    <row r="32" spans="2:27" ht="1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210</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dimension ref="A1:AC41"/>
  <sheetViews>
    <sheetView view="pageBreakPreview" topLeftCell="A28"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1599</v>
      </c>
      <c r="M4" s="86" t="s">
        <v>1598</v>
      </c>
      <c r="N4" s="86"/>
      <c r="O4" s="86"/>
      <c r="P4" s="86"/>
      <c r="Q4" s="87"/>
      <c r="R4" s="19"/>
      <c r="S4" s="88" t="s">
        <v>10</v>
      </c>
      <c r="T4" s="89"/>
      <c r="U4" s="89"/>
      <c r="V4" s="90" t="s">
        <v>1597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222</v>
      </c>
      <c r="K8" s="26" t="s">
        <v>1596</v>
      </c>
      <c r="L8" s="26" t="s">
        <v>695</v>
      </c>
      <c r="M8" s="26" t="s">
        <v>1595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1594</v>
      </c>
      <c r="C21" s="118"/>
      <c r="D21" s="118"/>
      <c r="E21" s="118"/>
      <c r="F21" s="118"/>
      <c r="G21" s="118"/>
      <c r="H21" s="118"/>
      <c r="I21" s="118"/>
      <c r="J21" s="118"/>
      <c r="K21" s="118"/>
      <c r="L21" s="118"/>
      <c r="M21" s="119" t="s">
        <v>1476</v>
      </c>
      <c r="N21" s="119"/>
      <c r="O21" s="119" t="s">
        <v>1593</v>
      </c>
      <c r="P21" s="119"/>
      <c r="Q21" s="120" t="s">
        <v>50</v>
      </c>
      <c r="R21" s="120"/>
      <c r="S21" s="34" t="s">
        <v>296</v>
      </c>
      <c r="T21" s="34" t="s">
        <v>1479</v>
      </c>
      <c r="U21" s="34" t="s">
        <v>1479</v>
      </c>
      <c r="V21" s="34">
        <f t="shared" ref="V21:V29" si="0">+IF(ISERR(U21/T21*100),"N/A",ROUND(U21/T21*100,2))</f>
        <v>100</v>
      </c>
      <c r="W21" s="67">
        <f t="shared" ref="W21:W29" si="1">+IF(ISERR(U21/S21*100),"N/A",ROUND(U21/S21*100,2))</f>
        <v>33.33</v>
      </c>
    </row>
    <row r="22" spans="2:27" ht="56.25" customHeight="1" x14ac:dyDescent="0.2">
      <c r="B22" s="152" t="s">
        <v>1592</v>
      </c>
      <c r="C22" s="118"/>
      <c r="D22" s="118"/>
      <c r="E22" s="118"/>
      <c r="F22" s="118"/>
      <c r="G22" s="118"/>
      <c r="H22" s="118"/>
      <c r="I22" s="118"/>
      <c r="J22" s="118"/>
      <c r="K22" s="118"/>
      <c r="L22" s="118"/>
      <c r="M22" s="119" t="s">
        <v>1476</v>
      </c>
      <c r="N22" s="119"/>
      <c r="O22" s="119" t="s">
        <v>49</v>
      </c>
      <c r="P22" s="119"/>
      <c r="Q22" s="120" t="s">
        <v>50</v>
      </c>
      <c r="R22" s="120"/>
      <c r="S22" s="34" t="s">
        <v>54</v>
      </c>
      <c r="T22" s="34" t="s">
        <v>267</v>
      </c>
      <c r="U22" s="34" t="s">
        <v>104</v>
      </c>
      <c r="V22" s="34">
        <f t="shared" si="0"/>
        <v>200</v>
      </c>
      <c r="W22" s="67">
        <f t="shared" si="1"/>
        <v>50</v>
      </c>
    </row>
    <row r="23" spans="2:27" ht="56.25" customHeight="1" x14ac:dyDescent="0.2">
      <c r="B23" s="152" t="s">
        <v>1591</v>
      </c>
      <c r="C23" s="118"/>
      <c r="D23" s="118"/>
      <c r="E23" s="118"/>
      <c r="F23" s="118"/>
      <c r="G23" s="118"/>
      <c r="H23" s="118"/>
      <c r="I23" s="118"/>
      <c r="J23" s="118"/>
      <c r="K23" s="118"/>
      <c r="L23" s="118"/>
      <c r="M23" s="119" t="s">
        <v>1476</v>
      </c>
      <c r="N23" s="119"/>
      <c r="O23" s="119" t="s">
        <v>49</v>
      </c>
      <c r="P23" s="119"/>
      <c r="Q23" s="120" t="s">
        <v>50</v>
      </c>
      <c r="R23" s="120"/>
      <c r="S23" s="34" t="s">
        <v>296</v>
      </c>
      <c r="T23" s="34" t="s">
        <v>1479</v>
      </c>
      <c r="U23" s="34" t="s">
        <v>1479</v>
      </c>
      <c r="V23" s="34">
        <f t="shared" si="0"/>
        <v>100</v>
      </c>
      <c r="W23" s="67">
        <f t="shared" si="1"/>
        <v>33.33</v>
      </c>
    </row>
    <row r="24" spans="2:27" ht="56.25" customHeight="1" x14ac:dyDescent="0.2">
      <c r="B24" s="152" t="s">
        <v>1590</v>
      </c>
      <c r="C24" s="118"/>
      <c r="D24" s="118"/>
      <c r="E24" s="118"/>
      <c r="F24" s="118"/>
      <c r="G24" s="118"/>
      <c r="H24" s="118"/>
      <c r="I24" s="118"/>
      <c r="J24" s="118"/>
      <c r="K24" s="118"/>
      <c r="L24" s="118"/>
      <c r="M24" s="119" t="s">
        <v>1476</v>
      </c>
      <c r="N24" s="119"/>
      <c r="O24" s="119" t="s">
        <v>49</v>
      </c>
      <c r="P24" s="119"/>
      <c r="Q24" s="120" t="s">
        <v>50</v>
      </c>
      <c r="R24" s="120"/>
      <c r="S24" s="34" t="s">
        <v>163</v>
      </c>
      <c r="T24" s="34" t="s">
        <v>1479</v>
      </c>
      <c r="U24" s="34" t="s">
        <v>1479</v>
      </c>
      <c r="V24" s="34">
        <f t="shared" si="0"/>
        <v>100</v>
      </c>
      <c r="W24" s="67">
        <f t="shared" si="1"/>
        <v>31.25</v>
      </c>
    </row>
    <row r="25" spans="2:27" ht="56.25" customHeight="1" x14ac:dyDescent="0.2">
      <c r="B25" s="152" t="s">
        <v>1589</v>
      </c>
      <c r="C25" s="118"/>
      <c r="D25" s="118"/>
      <c r="E25" s="118"/>
      <c r="F25" s="118"/>
      <c r="G25" s="118"/>
      <c r="H25" s="118"/>
      <c r="I25" s="118"/>
      <c r="J25" s="118"/>
      <c r="K25" s="118"/>
      <c r="L25" s="118"/>
      <c r="M25" s="119" t="s">
        <v>1476</v>
      </c>
      <c r="N25" s="119"/>
      <c r="O25" s="119" t="s">
        <v>49</v>
      </c>
      <c r="P25" s="119"/>
      <c r="Q25" s="120" t="s">
        <v>50</v>
      </c>
      <c r="R25" s="120"/>
      <c r="S25" s="34" t="s">
        <v>296</v>
      </c>
      <c r="T25" s="34" t="s">
        <v>1479</v>
      </c>
      <c r="U25" s="34" t="s">
        <v>109</v>
      </c>
      <c r="V25" s="34" t="str">
        <f t="shared" si="0"/>
        <v>N/A</v>
      </c>
      <c r="W25" s="67" t="str">
        <f t="shared" si="1"/>
        <v>N/A</v>
      </c>
    </row>
    <row r="26" spans="2:27" ht="56.25" customHeight="1" x14ac:dyDescent="0.2">
      <c r="B26" s="152" t="s">
        <v>1588</v>
      </c>
      <c r="C26" s="118"/>
      <c r="D26" s="118"/>
      <c r="E26" s="118"/>
      <c r="F26" s="118"/>
      <c r="G26" s="118"/>
      <c r="H26" s="118"/>
      <c r="I26" s="118"/>
      <c r="J26" s="118"/>
      <c r="K26" s="118"/>
      <c r="L26" s="118"/>
      <c r="M26" s="119" t="s">
        <v>1476</v>
      </c>
      <c r="N26" s="119"/>
      <c r="O26" s="119" t="s">
        <v>49</v>
      </c>
      <c r="P26" s="119"/>
      <c r="Q26" s="120" t="s">
        <v>50</v>
      </c>
      <c r="R26" s="120"/>
      <c r="S26" s="34" t="s">
        <v>296</v>
      </c>
      <c r="T26" s="34" t="s">
        <v>1479</v>
      </c>
      <c r="U26" s="34" t="s">
        <v>1479</v>
      </c>
      <c r="V26" s="34">
        <f t="shared" si="0"/>
        <v>100</v>
      </c>
      <c r="W26" s="67">
        <f t="shared" si="1"/>
        <v>33.33</v>
      </c>
    </row>
    <row r="27" spans="2:27" ht="56.25" customHeight="1" x14ac:dyDescent="0.2">
      <c r="B27" s="152" t="s">
        <v>1587</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1586</v>
      </c>
      <c r="C28" s="118"/>
      <c r="D28" s="118"/>
      <c r="E28" s="118"/>
      <c r="F28" s="118"/>
      <c r="G28" s="118"/>
      <c r="H28" s="118"/>
      <c r="I28" s="118"/>
      <c r="J28" s="118"/>
      <c r="K28" s="118"/>
      <c r="L28" s="118"/>
      <c r="M28" s="119" t="s">
        <v>1476</v>
      </c>
      <c r="N28" s="119"/>
      <c r="O28" s="119" t="s">
        <v>49</v>
      </c>
      <c r="P28" s="119"/>
      <c r="Q28" s="120" t="s">
        <v>50</v>
      </c>
      <c r="R28" s="120"/>
      <c r="S28" s="34" t="s">
        <v>296</v>
      </c>
      <c r="T28" s="34" t="s">
        <v>1479</v>
      </c>
      <c r="U28" s="34" t="s">
        <v>1479</v>
      </c>
      <c r="V28" s="34">
        <f t="shared" si="0"/>
        <v>100</v>
      </c>
      <c r="W28" s="67">
        <f t="shared" si="1"/>
        <v>33.33</v>
      </c>
    </row>
    <row r="29" spans="2:27" ht="56.25" customHeight="1" thickBot="1" x14ac:dyDescent="0.25">
      <c r="B29" s="152" t="s">
        <v>1585</v>
      </c>
      <c r="C29" s="118"/>
      <c r="D29" s="118"/>
      <c r="E29" s="118"/>
      <c r="F29" s="118"/>
      <c r="G29" s="118"/>
      <c r="H29" s="118"/>
      <c r="I29" s="118"/>
      <c r="J29" s="118"/>
      <c r="K29" s="118"/>
      <c r="L29" s="118"/>
      <c r="M29" s="119" t="s">
        <v>1476</v>
      </c>
      <c r="N29" s="119"/>
      <c r="O29" s="119" t="s">
        <v>49</v>
      </c>
      <c r="P29" s="119"/>
      <c r="Q29" s="120" t="s">
        <v>50</v>
      </c>
      <c r="R29" s="120"/>
      <c r="S29" s="34" t="s">
        <v>296</v>
      </c>
      <c r="T29" s="34" t="s">
        <v>1479</v>
      </c>
      <c r="U29" s="34" t="s">
        <v>1479</v>
      </c>
      <c r="V29" s="34">
        <f t="shared" si="0"/>
        <v>100</v>
      </c>
      <c r="W29" s="67">
        <f t="shared" si="1"/>
        <v>33.33</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1584</v>
      </c>
      <c r="S33" s="44" t="s">
        <v>12</v>
      </c>
      <c r="T33" s="42"/>
      <c r="U33" s="44" t="s">
        <v>1512</v>
      </c>
      <c r="V33" s="42"/>
      <c r="W33" s="64">
        <f>+IF(ISERR(U33/R33*100),"N/A",ROUND(U33/R33*100,2))</f>
        <v>42.55</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1584</v>
      </c>
      <c r="S34" s="58" t="s">
        <v>921</v>
      </c>
      <c r="T34" s="57">
        <f>+IF(ISERR(S34/R34*100),"N/A",ROUND(S34/R34*100,2))</f>
        <v>51.06</v>
      </c>
      <c r="U34" s="58" t="s">
        <v>1512</v>
      </c>
      <c r="V34" s="57">
        <f>+IF(ISERR(U34/S34*100),"N/A",ROUND(U34/S34*100,2))</f>
        <v>83.33</v>
      </c>
      <c r="W34" s="56">
        <f>+IF(ISERR(U34/R34*100),"N/A",ROUND(U34/R34*100,2))</f>
        <v>42.55</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1583</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1582</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dimension ref="A1:AC35"/>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1616</v>
      </c>
      <c r="M4" s="86" t="s">
        <v>1615</v>
      </c>
      <c r="N4" s="86"/>
      <c r="O4" s="86"/>
      <c r="P4" s="86"/>
      <c r="Q4" s="87"/>
      <c r="R4" s="19"/>
      <c r="S4" s="88" t="s">
        <v>10</v>
      </c>
      <c r="T4" s="89"/>
      <c r="U4" s="89"/>
      <c r="V4" s="90" t="s">
        <v>241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1606</v>
      </c>
      <c r="D6" s="92" t="s">
        <v>1614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1613</v>
      </c>
      <c r="K8" s="26" t="s">
        <v>1612</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1611</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1610</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1609</v>
      </c>
      <c r="C21" s="118"/>
      <c r="D21" s="118"/>
      <c r="E21" s="118"/>
      <c r="F21" s="118"/>
      <c r="G21" s="118"/>
      <c r="H21" s="118"/>
      <c r="I21" s="118"/>
      <c r="J21" s="118"/>
      <c r="K21" s="118"/>
      <c r="L21" s="118"/>
      <c r="M21" s="119" t="s">
        <v>1606</v>
      </c>
      <c r="N21" s="119"/>
      <c r="O21" s="119" t="s">
        <v>49</v>
      </c>
      <c r="P21" s="119"/>
      <c r="Q21" s="120" t="s">
        <v>50</v>
      </c>
      <c r="R21" s="120"/>
      <c r="S21" s="34" t="s">
        <v>54</v>
      </c>
      <c r="T21" s="34" t="s">
        <v>54</v>
      </c>
      <c r="U21" s="34" t="s">
        <v>59</v>
      </c>
      <c r="V21" s="34">
        <f>+IF(ISERR(U21/T21*100),"N/A",ROUND(U21/T21*100,2))</f>
        <v>0</v>
      </c>
      <c r="W21" s="67">
        <f>+IF(ISERR(U21/S21*100),"N/A",ROUND(U21/S21*100,2))</f>
        <v>0</v>
      </c>
    </row>
    <row r="22" spans="2:27" ht="56.25" customHeight="1" x14ac:dyDescent="0.2">
      <c r="B22" s="152" t="s">
        <v>1608</v>
      </c>
      <c r="C22" s="118"/>
      <c r="D22" s="118"/>
      <c r="E22" s="118"/>
      <c r="F22" s="118"/>
      <c r="G22" s="118"/>
      <c r="H22" s="118"/>
      <c r="I22" s="118"/>
      <c r="J22" s="118"/>
      <c r="K22" s="118"/>
      <c r="L22" s="118"/>
      <c r="M22" s="119" t="s">
        <v>1606</v>
      </c>
      <c r="N22" s="119"/>
      <c r="O22" s="119" t="s">
        <v>49</v>
      </c>
      <c r="P22" s="119"/>
      <c r="Q22" s="120" t="s">
        <v>50</v>
      </c>
      <c r="R22" s="120"/>
      <c r="S22" s="34" t="s">
        <v>54</v>
      </c>
      <c r="T22" s="34" t="s">
        <v>59</v>
      </c>
      <c r="U22" s="34" t="s">
        <v>59</v>
      </c>
      <c r="V22" s="34" t="str">
        <f>+IF(ISERR(U22/T22*100),"N/A",ROUND(U22/T22*100,2))</f>
        <v>N/A</v>
      </c>
      <c r="W22" s="67">
        <f>+IF(ISERR(U22/S22*100),"N/A",ROUND(U22/S22*100,2))</f>
        <v>0</v>
      </c>
    </row>
    <row r="23" spans="2:27" ht="56.25" customHeight="1" thickBot="1" x14ac:dyDescent="0.25">
      <c r="B23" s="152" t="s">
        <v>1607</v>
      </c>
      <c r="C23" s="118"/>
      <c r="D23" s="118"/>
      <c r="E23" s="118"/>
      <c r="F23" s="118"/>
      <c r="G23" s="118"/>
      <c r="H23" s="118"/>
      <c r="I23" s="118"/>
      <c r="J23" s="118"/>
      <c r="K23" s="118"/>
      <c r="L23" s="118"/>
      <c r="M23" s="119" t="s">
        <v>1606</v>
      </c>
      <c r="N23" s="119"/>
      <c r="O23" s="119" t="s">
        <v>49</v>
      </c>
      <c r="P23" s="119"/>
      <c r="Q23" s="120" t="s">
        <v>50</v>
      </c>
      <c r="R23" s="120"/>
      <c r="S23" s="34" t="s">
        <v>54</v>
      </c>
      <c r="T23" s="34" t="s">
        <v>54</v>
      </c>
      <c r="U23" s="34" t="s">
        <v>1605</v>
      </c>
      <c r="V23" s="34">
        <f>+IF(ISERR(U23/T23*100),"N/A",ROUND(U23/T23*100,2))</f>
        <v>98.9</v>
      </c>
      <c r="W23" s="67">
        <f>+IF(ISERR(U23/S23*100),"N/A",ROUND(U23/S23*100,2))</f>
        <v>98.9</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1604</v>
      </c>
      <c r="F27" s="53"/>
      <c r="G27" s="53"/>
      <c r="H27" s="41"/>
      <c r="I27" s="41"/>
      <c r="J27" s="41"/>
      <c r="K27" s="41"/>
      <c r="L27" s="41"/>
      <c r="M27" s="41"/>
      <c r="N27" s="41"/>
      <c r="O27" s="41"/>
      <c r="P27" s="42"/>
      <c r="Q27" s="42"/>
      <c r="R27" s="43" t="s">
        <v>1551</v>
      </c>
      <c r="S27" s="44" t="s">
        <v>12</v>
      </c>
      <c r="T27" s="42"/>
      <c r="U27" s="44" t="s">
        <v>1301</v>
      </c>
      <c r="V27" s="42"/>
      <c r="W27" s="64">
        <f>+IF(ISERR(U27/R27*100),"N/A",ROUND(U27/R27*100,2))</f>
        <v>15.38</v>
      </c>
    </row>
    <row r="28" spans="2:27" ht="26.25" customHeight="1" thickBot="1" x14ac:dyDescent="0.25">
      <c r="B28" s="167" t="s">
        <v>73</v>
      </c>
      <c r="C28" s="168"/>
      <c r="D28" s="168"/>
      <c r="E28" s="63" t="s">
        <v>1604</v>
      </c>
      <c r="F28" s="63"/>
      <c r="G28" s="63"/>
      <c r="H28" s="61"/>
      <c r="I28" s="61"/>
      <c r="J28" s="61"/>
      <c r="K28" s="61"/>
      <c r="L28" s="61"/>
      <c r="M28" s="61"/>
      <c r="N28" s="61"/>
      <c r="O28" s="61"/>
      <c r="P28" s="60"/>
      <c r="Q28" s="60"/>
      <c r="R28" s="59" t="s">
        <v>1551</v>
      </c>
      <c r="S28" s="58" t="s">
        <v>1603</v>
      </c>
      <c r="T28" s="57">
        <f>+IF(ISERR(S28/R28*100),"N/A",ROUND(S28/R28*100,2))</f>
        <v>23.08</v>
      </c>
      <c r="U28" s="58" t="s">
        <v>1301</v>
      </c>
      <c r="V28" s="57">
        <f>+IF(ISERR(U28/S28*100),"N/A",ROUND(U28/S28*100,2))</f>
        <v>66.67</v>
      </c>
      <c r="W28" s="56">
        <f>+IF(ISERR(U28/R28*100),"N/A",ROUND(U28/R28*100,2))</f>
        <v>15.38</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55" t="s">
        <v>1602</v>
      </c>
      <c r="C30" s="122"/>
      <c r="D30" s="122"/>
      <c r="E30" s="122"/>
      <c r="F30" s="122"/>
      <c r="G30" s="122"/>
      <c r="H30" s="122"/>
      <c r="I30" s="122"/>
      <c r="J30" s="122"/>
      <c r="K30" s="122"/>
      <c r="L30" s="122"/>
      <c r="M30" s="122"/>
      <c r="N30" s="122"/>
      <c r="O30" s="122"/>
      <c r="P30" s="122"/>
      <c r="Q30" s="122"/>
      <c r="R30" s="122"/>
      <c r="S30" s="122"/>
      <c r="T30" s="122"/>
      <c r="U30" s="122"/>
      <c r="V30" s="122"/>
      <c r="W30" s="156"/>
    </row>
    <row r="31" spans="2:27" ht="3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1601</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1600</v>
      </c>
      <c r="C34" s="122"/>
      <c r="D34" s="122"/>
      <c r="E34" s="122"/>
      <c r="F34" s="122"/>
      <c r="G34" s="122"/>
      <c r="H34" s="122"/>
      <c r="I34" s="122"/>
      <c r="J34" s="122"/>
      <c r="K34" s="122"/>
      <c r="L34" s="122"/>
      <c r="M34" s="122"/>
      <c r="N34" s="122"/>
      <c r="O34" s="122"/>
      <c r="P34" s="122"/>
      <c r="Q34" s="122"/>
      <c r="R34" s="122"/>
      <c r="S34" s="122"/>
      <c r="T34" s="122"/>
      <c r="U34" s="122"/>
      <c r="V34" s="122"/>
      <c r="W34" s="156"/>
    </row>
    <row r="35" spans="2:23" ht="27.75" customHeight="1" thickBot="1" x14ac:dyDescent="0.25">
      <c r="B35" s="159"/>
      <c r="C35" s="160"/>
      <c r="D35" s="160"/>
      <c r="E35" s="160"/>
      <c r="F35" s="160"/>
      <c r="G35" s="160"/>
      <c r="H35" s="160"/>
      <c r="I35" s="160"/>
      <c r="J35" s="160"/>
      <c r="K35" s="160"/>
      <c r="L35" s="160"/>
      <c r="M35" s="160"/>
      <c r="N35" s="160"/>
      <c r="O35" s="160"/>
      <c r="P35" s="160"/>
      <c r="Q35" s="160"/>
      <c r="R35" s="160"/>
      <c r="S35" s="160"/>
      <c r="T35" s="160"/>
      <c r="U35" s="160"/>
      <c r="V35" s="160"/>
      <c r="W35" s="161"/>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dimension ref="A1:AC33"/>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1627</v>
      </c>
      <c r="M4" s="86" t="s">
        <v>1626</v>
      </c>
      <c r="N4" s="86"/>
      <c r="O4" s="86"/>
      <c r="P4" s="86"/>
      <c r="Q4" s="87"/>
      <c r="R4" s="19"/>
      <c r="S4" s="88" t="s">
        <v>10</v>
      </c>
      <c r="T4" s="89"/>
      <c r="U4" s="89"/>
      <c r="V4" s="90" t="s">
        <v>1625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1166</v>
      </c>
      <c r="D6" s="92" t="s">
        <v>1624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1623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1622</v>
      </c>
      <c r="C21" s="118"/>
      <c r="D21" s="118"/>
      <c r="E21" s="118"/>
      <c r="F21" s="118"/>
      <c r="G21" s="118"/>
      <c r="H21" s="118"/>
      <c r="I21" s="118"/>
      <c r="J21" s="118"/>
      <c r="K21" s="118"/>
      <c r="L21" s="118"/>
      <c r="M21" s="119" t="s">
        <v>1166</v>
      </c>
      <c r="N21" s="119"/>
      <c r="O21" s="119" t="s">
        <v>49</v>
      </c>
      <c r="P21" s="119"/>
      <c r="Q21" s="120" t="s">
        <v>50</v>
      </c>
      <c r="R21" s="120"/>
      <c r="S21" s="34" t="s">
        <v>1621</v>
      </c>
      <c r="T21" s="34" t="s">
        <v>1620</v>
      </c>
      <c r="U21" s="34" t="s">
        <v>109</v>
      </c>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1161</v>
      </c>
      <c r="F25" s="53"/>
      <c r="G25" s="53"/>
      <c r="H25" s="41"/>
      <c r="I25" s="41"/>
      <c r="J25" s="41"/>
      <c r="K25" s="41"/>
      <c r="L25" s="41"/>
      <c r="M25" s="41"/>
      <c r="N25" s="41"/>
      <c r="O25" s="41"/>
      <c r="P25" s="42"/>
      <c r="Q25" s="42"/>
      <c r="R25" s="43" t="s">
        <v>921</v>
      </c>
      <c r="S25" s="44" t="s">
        <v>12</v>
      </c>
      <c r="T25" s="42"/>
      <c r="U25" s="44" t="s">
        <v>59</v>
      </c>
      <c r="V25" s="42"/>
      <c r="W25" s="64">
        <f>+IF(ISERR(U25/R25*100),"N/A",ROUND(U25/R25*100,2))</f>
        <v>0</v>
      </c>
    </row>
    <row r="26" spans="2:27" ht="26.25" customHeight="1" thickBot="1" x14ac:dyDescent="0.25">
      <c r="B26" s="167" t="s">
        <v>73</v>
      </c>
      <c r="C26" s="168"/>
      <c r="D26" s="168"/>
      <c r="E26" s="63" t="s">
        <v>1161</v>
      </c>
      <c r="F26" s="63"/>
      <c r="G26" s="63"/>
      <c r="H26" s="61"/>
      <c r="I26" s="61"/>
      <c r="J26" s="61"/>
      <c r="K26" s="61"/>
      <c r="L26" s="61"/>
      <c r="M26" s="61"/>
      <c r="N26" s="61"/>
      <c r="O26" s="61"/>
      <c r="P26" s="60"/>
      <c r="Q26" s="60"/>
      <c r="R26" s="59" t="s">
        <v>921</v>
      </c>
      <c r="S26" s="58" t="s">
        <v>59</v>
      </c>
      <c r="T26" s="57">
        <f>+IF(ISERR(S26/R26*100),"N/A",ROUND(S26/R26*100,2))</f>
        <v>0</v>
      </c>
      <c r="U26" s="58" t="s">
        <v>59</v>
      </c>
      <c r="V26" s="57" t="str">
        <f>+IF(ISERR(U26/S26*100),"N/A",ROUND(U26/S26*100,2))</f>
        <v>N/A</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1619</v>
      </c>
      <c r="C28" s="122"/>
      <c r="D28" s="122"/>
      <c r="E28" s="122"/>
      <c r="F28" s="122"/>
      <c r="G28" s="122"/>
      <c r="H28" s="122"/>
      <c r="I28" s="122"/>
      <c r="J28" s="122"/>
      <c r="K28" s="122"/>
      <c r="L28" s="122"/>
      <c r="M28" s="122"/>
      <c r="N28" s="122"/>
      <c r="O28" s="122"/>
      <c r="P28" s="122"/>
      <c r="Q28" s="122"/>
      <c r="R28" s="122"/>
      <c r="S28" s="122"/>
      <c r="T28" s="122"/>
      <c r="U28" s="122"/>
      <c r="V28" s="122"/>
      <c r="W28" s="156"/>
    </row>
    <row r="29" spans="2:27" ht="47.2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1618</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1617</v>
      </c>
      <c r="C32" s="122"/>
      <c r="D32" s="122"/>
      <c r="E32" s="122"/>
      <c r="F32" s="122"/>
      <c r="G32" s="122"/>
      <c r="H32" s="122"/>
      <c r="I32" s="122"/>
      <c r="J32" s="122"/>
      <c r="K32" s="122"/>
      <c r="L32" s="122"/>
      <c r="M32" s="122"/>
      <c r="N32" s="122"/>
      <c r="O32" s="122"/>
      <c r="P32" s="122"/>
      <c r="Q32" s="122"/>
      <c r="R32" s="122"/>
      <c r="S32" s="122"/>
      <c r="T32" s="122"/>
      <c r="U32" s="122"/>
      <c r="V32" s="122"/>
      <c r="W32" s="156"/>
    </row>
    <row r="33" spans="2:23" ht="87"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AC47"/>
  <sheetViews>
    <sheetView view="pageBreakPreview" topLeftCell="A28"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283</v>
      </c>
      <c r="M4" s="86" t="s">
        <v>282</v>
      </c>
      <c r="N4" s="86"/>
      <c r="O4" s="86"/>
      <c r="P4" s="86"/>
      <c r="Q4" s="87"/>
      <c r="R4" s="19"/>
      <c r="S4" s="88" t="s">
        <v>10</v>
      </c>
      <c r="T4" s="89"/>
      <c r="U4" s="89"/>
      <c r="V4" s="90" t="s">
        <v>1649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1182</v>
      </c>
      <c r="D7" s="79" t="s">
        <v>1648</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1647</v>
      </c>
      <c r="K8" s="26" t="s">
        <v>222</v>
      </c>
      <c r="L8" s="26" t="s">
        <v>1646</v>
      </c>
      <c r="M8" s="26" t="s">
        <v>1645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1644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1643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1479</v>
      </c>
      <c r="V21" s="34">
        <f t="shared" ref="V21:V33" si="0">+IF(ISERR(U21/T21*100),"N/A",ROUND(U21/T21*100,2))</f>
        <v>100</v>
      </c>
      <c r="W21" s="67">
        <f t="shared" ref="W21:W33" si="1">+IF(ISERR(U21/S21*100),"N/A",ROUND(U21/S21*100,2))</f>
        <v>33.33</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1642</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1482</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1529</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x14ac:dyDescent="0.2">
      <c r="B29" s="152" t="s">
        <v>1641</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56.25" customHeight="1" x14ac:dyDescent="0.2">
      <c r="B30" s="152" t="s">
        <v>1640</v>
      </c>
      <c r="C30" s="118"/>
      <c r="D30" s="118"/>
      <c r="E30" s="118"/>
      <c r="F30" s="118"/>
      <c r="G30" s="118"/>
      <c r="H30" s="118"/>
      <c r="I30" s="118"/>
      <c r="J30" s="118"/>
      <c r="K30" s="118"/>
      <c r="L30" s="118"/>
      <c r="M30" s="119" t="s">
        <v>1182</v>
      </c>
      <c r="N30" s="119"/>
      <c r="O30" s="119" t="s">
        <v>49</v>
      </c>
      <c r="P30" s="119"/>
      <c r="Q30" s="120" t="s">
        <v>50</v>
      </c>
      <c r="R30" s="120"/>
      <c r="S30" s="34" t="s">
        <v>54</v>
      </c>
      <c r="T30" s="34" t="s">
        <v>1639</v>
      </c>
      <c r="U30" s="34" t="s">
        <v>59</v>
      </c>
      <c r="V30" s="34">
        <f t="shared" si="0"/>
        <v>0</v>
      </c>
      <c r="W30" s="67">
        <f t="shared" si="1"/>
        <v>0</v>
      </c>
    </row>
    <row r="31" spans="2:27" ht="56.25" customHeight="1" x14ac:dyDescent="0.2">
      <c r="B31" s="152" t="s">
        <v>1638</v>
      </c>
      <c r="C31" s="118"/>
      <c r="D31" s="118"/>
      <c r="E31" s="118"/>
      <c r="F31" s="118"/>
      <c r="G31" s="118"/>
      <c r="H31" s="118"/>
      <c r="I31" s="118"/>
      <c r="J31" s="118"/>
      <c r="K31" s="118"/>
      <c r="L31" s="118"/>
      <c r="M31" s="119" t="s">
        <v>1182</v>
      </c>
      <c r="N31" s="119"/>
      <c r="O31" s="119" t="s">
        <v>49</v>
      </c>
      <c r="P31" s="119"/>
      <c r="Q31" s="120" t="s">
        <v>68</v>
      </c>
      <c r="R31" s="120"/>
      <c r="S31" s="34" t="s">
        <v>54</v>
      </c>
      <c r="T31" s="34" t="s">
        <v>109</v>
      </c>
      <c r="U31" s="34" t="s">
        <v>109</v>
      </c>
      <c r="V31" s="34" t="str">
        <f t="shared" si="0"/>
        <v>N/A</v>
      </c>
      <c r="W31" s="67" t="str">
        <f t="shared" si="1"/>
        <v>N/A</v>
      </c>
    </row>
    <row r="32" spans="2:27" ht="56.25" customHeight="1" x14ac:dyDescent="0.2">
      <c r="B32" s="152" t="s">
        <v>1637</v>
      </c>
      <c r="C32" s="118"/>
      <c r="D32" s="118"/>
      <c r="E32" s="118"/>
      <c r="F32" s="118"/>
      <c r="G32" s="118"/>
      <c r="H32" s="118"/>
      <c r="I32" s="118"/>
      <c r="J32" s="118"/>
      <c r="K32" s="118"/>
      <c r="L32" s="118"/>
      <c r="M32" s="119" t="s">
        <v>1182</v>
      </c>
      <c r="N32" s="119"/>
      <c r="O32" s="119" t="s">
        <v>49</v>
      </c>
      <c r="P32" s="119"/>
      <c r="Q32" s="120" t="s">
        <v>50</v>
      </c>
      <c r="R32" s="120"/>
      <c r="S32" s="34" t="s">
        <v>54</v>
      </c>
      <c r="T32" s="34" t="s">
        <v>1636</v>
      </c>
      <c r="U32" s="34" t="s">
        <v>59</v>
      </c>
      <c r="V32" s="34">
        <f t="shared" si="0"/>
        <v>0</v>
      </c>
      <c r="W32" s="67">
        <f t="shared" si="1"/>
        <v>0</v>
      </c>
    </row>
    <row r="33" spans="2:25" ht="56.25" customHeight="1" thickBot="1" x14ac:dyDescent="0.25">
      <c r="B33" s="152" t="s">
        <v>1635</v>
      </c>
      <c r="C33" s="118"/>
      <c r="D33" s="118"/>
      <c r="E33" s="118"/>
      <c r="F33" s="118"/>
      <c r="G33" s="118"/>
      <c r="H33" s="118"/>
      <c r="I33" s="118"/>
      <c r="J33" s="118"/>
      <c r="K33" s="118"/>
      <c r="L33" s="118"/>
      <c r="M33" s="119" t="s">
        <v>1182</v>
      </c>
      <c r="N33" s="119"/>
      <c r="O33" s="119" t="s">
        <v>49</v>
      </c>
      <c r="P33" s="119"/>
      <c r="Q33" s="120" t="s">
        <v>50</v>
      </c>
      <c r="R33" s="120"/>
      <c r="S33" s="34" t="s">
        <v>54</v>
      </c>
      <c r="T33" s="34" t="s">
        <v>1634</v>
      </c>
      <c r="U33" s="34" t="s">
        <v>59</v>
      </c>
      <c r="V33" s="34">
        <f t="shared" si="0"/>
        <v>0</v>
      </c>
      <c r="W33" s="67">
        <f t="shared" si="1"/>
        <v>0</v>
      </c>
    </row>
    <row r="34" spans="2:25" ht="21.75" customHeight="1" thickTop="1" thickBot="1" x14ac:dyDescent="0.25">
      <c r="B34" s="11" t="s">
        <v>62</v>
      </c>
      <c r="C34" s="12"/>
      <c r="D34" s="12"/>
      <c r="E34" s="12"/>
      <c r="F34" s="12"/>
      <c r="G34" s="12"/>
      <c r="H34" s="13"/>
      <c r="I34" s="13"/>
      <c r="J34" s="13"/>
      <c r="K34" s="13"/>
      <c r="L34" s="13"/>
      <c r="M34" s="13"/>
      <c r="N34" s="13"/>
      <c r="O34" s="13"/>
      <c r="P34" s="13"/>
      <c r="Q34" s="13"/>
      <c r="R34" s="13"/>
      <c r="S34" s="13"/>
      <c r="T34" s="13"/>
      <c r="U34" s="13"/>
      <c r="V34" s="13"/>
      <c r="W34" s="14"/>
      <c r="X34" s="36"/>
    </row>
    <row r="35" spans="2:25" ht="29.25" customHeight="1" thickTop="1" thickBot="1" x14ac:dyDescent="0.25">
      <c r="B35" s="162" t="s">
        <v>63</v>
      </c>
      <c r="C35" s="128"/>
      <c r="D35" s="128"/>
      <c r="E35" s="128"/>
      <c r="F35" s="128"/>
      <c r="G35" s="128"/>
      <c r="H35" s="128"/>
      <c r="I35" s="128"/>
      <c r="J35" s="128"/>
      <c r="K35" s="128"/>
      <c r="L35" s="128"/>
      <c r="M35" s="128"/>
      <c r="N35" s="128"/>
      <c r="O35" s="128"/>
      <c r="P35" s="128"/>
      <c r="Q35" s="129"/>
      <c r="R35" s="37" t="s">
        <v>42</v>
      </c>
      <c r="S35" s="104" t="s">
        <v>43</v>
      </c>
      <c r="T35" s="104"/>
      <c r="U35" s="54" t="s">
        <v>64</v>
      </c>
      <c r="V35" s="103" t="s">
        <v>65</v>
      </c>
      <c r="W35" s="146"/>
    </row>
    <row r="36" spans="2:25" ht="30.75" customHeight="1" thickBot="1" x14ac:dyDescent="0.25">
      <c r="B36" s="163"/>
      <c r="C36" s="164"/>
      <c r="D36" s="164"/>
      <c r="E36" s="164"/>
      <c r="F36" s="164"/>
      <c r="G36" s="164"/>
      <c r="H36" s="164"/>
      <c r="I36" s="164"/>
      <c r="J36" s="164"/>
      <c r="K36" s="164"/>
      <c r="L36" s="164"/>
      <c r="M36" s="164"/>
      <c r="N36" s="164"/>
      <c r="O36" s="164"/>
      <c r="P36" s="164"/>
      <c r="Q36" s="165"/>
      <c r="R36" s="68" t="s">
        <v>66</v>
      </c>
      <c r="S36" s="68" t="s">
        <v>66</v>
      </c>
      <c r="T36" s="68" t="s">
        <v>49</v>
      </c>
      <c r="U36" s="68" t="s">
        <v>66</v>
      </c>
      <c r="V36" s="68" t="s">
        <v>67</v>
      </c>
      <c r="W36" s="65" t="s">
        <v>68</v>
      </c>
      <c r="Y36" s="36"/>
    </row>
    <row r="37" spans="2:25" ht="23.25" customHeight="1" thickBot="1" x14ac:dyDescent="0.25">
      <c r="B37" s="166" t="s">
        <v>69</v>
      </c>
      <c r="C37" s="134"/>
      <c r="D37" s="134"/>
      <c r="E37" s="53" t="s">
        <v>1474</v>
      </c>
      <c r="F37" s="53"/>
      <c r="G37" s="53"/>
      <c r="H37" s="41"/>
      <c r="I37" s="41"/>
      <c r="J37" s="41"/>
      <c r="K37" s="41"/>
      <c r="L37" s="41"/>
      <c r="M37" s="41"/>
      <c r="N37" s="41"/>
      <c r="O37" s="41"/>
      <c r="P37" s="42"/>
      <c r="Q37" s="42"/>
      <c r="R37" s="43" t="s">
        <v>1633</v>
      </c>
      <c r="S37" s="44" t="s">
        <v>12</v>
      </c>
      <c r="T37" s="42"/>
      <c r="U37" s="44" t="s">
        <v>1513</v>
      </c>
      <c r="V37" s="42"/>
      <c r="W37" s="64">
        <f>+IF(ISERR(U37/R37*100),"N/A",ROUND(U37/R37*100,2))</f>
        <v>44.32</v>
      </c>
    </row>
    <row r="38" spans="2:25" ht="26.25" customHeight="1" x14ac:dyDescent="0.2">
      <c r="B38" s="167" t="s">
        <v>73</v>
      </c>
      <c r="C38" s="168"/>
      <c r="D38" s="168"/>
      <c r="E38" s="63" t="s">
        <v>1474</v>
      </c>
      <c r="F38" s="63"/>
      <c r="G38" s="63"/>
      <c r="H38" s="61"/>
      <c r="I38" s="61"/>
      <c r="J38" s="61"/>
      <c r="K38" s="61"/>
      <c r="L38" s="61"/>
      <c r="M38" s="61"/>
      <c r="N38" s="61"/>
      <c r="O38" s="61"/>
      <c r="P38" s="60"/>
      <c r="Q38" s="60"/>
      <c r="R38" s="59" t="s">
        <v>1633</v>
      </c>
      <c r="S38" s="58" t="s">
        <v>1632</v>
      </c>
      <c r="T38" s="57">
        <f>+IF(ISERR(S38/R38*100),"N/A",ROUND(S38/R38*100,2))</f>
        <v>60.23</v>
      </c>
      <c r="U38" s="58" t="s">
        <v>1513</v>
      </c>
      <c r="V38" s="57">
        <f>+IF(ISERR(U38/S38*100),"N/A",ROUND(U38/S38*100,2))</f>
        <v>73.58</v>
      </c>
      <c r="W38" s="56">
        <f>+IF(ISERR(U38/R38*100),"N/A",ROUND(U38/R38*100,2))</f>
        <v>44.32</v>
      </c>
    </row>
    <row r="39" spans="2:25" ht="23.25" customHeight="1" thickBot="1" x14ac:dyDescent="0.25">
      <c r="B39" s="166" t="s">
        <v>69</v>
      </c>
      <c r="C39" s="134"/>
      <c r="D39" s="134"/>
      <c r="E39" s="53" t="s">
        <v>1179</v>
      </c>
      <c r="F39" s="53"/>
      <c r="G39" s="53"/>
      <c r="H39" s="41"/>
      <c r="I39" s="41"/>
      <c r="J39" s="41"/>
      <c r="K39" s="41"/>
      <c r="L39" s="41"/>
      <c r="M39" s="41"/>
      <c r="N39" s="41"/>
      <c r="O39" s="41"/>
      <c r="P39" s="42"/>
      <c r="Q39" s="42"/>
      <c r="R39" s="43" t="s">
        <v>1497</v>
      </c>
      <c r="S39" s="44" t="s">
        <v>12</v>
      </c>
      <c r="T39" s="42"/>
      <c r="U39" s="44" t="s">
        <v>59</v>
      </c>
      <c r="V39" s="42"/>
      <c r="W39" s="64">
        <f>+IF(ISERR(U39/R39*100),"N/A",ROUND(U39/R39*100,2))</f>
        <v>0</v>
      </c>
    </row>
    <row r="40" spans="2:25" ht="26.25" customHeight="1" thickBot="1" x14ac:dyDescent="0.25">
      <c r="B40" s="167" t="s">
        <v>73</v>
      </c>
      <c r="C40" s="168"/>
      <c r="D40" s="168"/>
      <c r="E40" s="63" t="s">
        <v>1179</v>
      </c>
      <c r="F40" s="63"/>
      <c r="G40" s="63"/>
      <c r="H40" s="61"/>
      <c r="I40" s="61"/>
      <c r="J40" s="61"/>
      <c r="K40" s="61"/>
      <c r="L40" s="61"/>
      <c r="M40" s="61"/>
      <c r="N40" s="61"/>
      <c r="O40" s="61"/>
      <c r="P40" s="60"/>
      <c r="Q40" s="60"/>
      <c r="R40" s="59" t="s">
        <v>1631</v>
      </c>
      <c r="S40" s="58" t="s">
        <v>59</v>
      </c>
      <c r="T40" s="57">
        <f>+IF(ISERR(S40/R40*100),"N/A",ROUND(S40/R40*100,2))</f>
        <v>0</v>
      </c>
      <c r="U40" s="58" t="s">
        <v>59</v>
      </c>
      <c r="V40" s="57" t="str">
        <f>+IF(ISERR(U40/S40*100),"N/A",ROUND(U40/S40*100,2))</f>
        <v>N/A</v>
      </c>
      <c r="W40" s="56">
        <f>+IF(ISERR(U40/R40*100),"N/A",ROUND(U40/R40*100,2))</f>
        <v>0</v>
      </c>
    </row>
    <row r="41" spans="2:25" ht="22.5" customHeight="1" thickTop="1" thickBot="1" x14ac:dyDescent="0.25">
      <c r="B41" s="11" t="s">
        <v>76</v>
      </c>
      <c r="C41" s="12"/>
      <c r="D41" s="12"/>
      <c r="E41" s="12"/>
      <c r="F41" s="12"/>
      <c r="G41" s="12"/>
      <c r="H41" s="13"/>
      <c r="I41" s="13"/>
      <c r="J41" s="13"/>
      <c r="K41" s="13"/>
      <c r="L41" s="13"/>
      <c r="M41" s="13"/>
      <c r="N41" s="13"/>
      <c r="O41" s="13"/>
      <c r="P41" s="13"/>
      <c r="Q41" s="13"/>
      <c r="R41" s="13"/>
      <c r="S41" s="13"/>
      <c r="T41" s="13"/>
      <c r="U41" s="13"/>
      <c r="V41" s="13"/>
      <c r="W41" s="14"/>
    </row>
    <row r="42" spans="2:25" ht="37.5" customHeight="1" thickTop="1" x14ac:dyDescent="0.2">
      <c r="B42" s="155" t="s">
        <v>1630</v>
      </c>
      <c r="C42" s="122"/>
      <c r="D42" s="122"/>
      <c r="E42" s="122"/>
      <c r="F42" s="122"/>
      <c r="G42" s="122"/>
      <c r="H42" s="122"/>
      <c r="I42" s="122"/>
      <c r="J42" s="122"/>
      <c r="K42" s="122"/>
      <c r="L42" s="122"/>
      <c r="M42" s="122"/>
      <c r="N42" s="122"/>
      <c r="O42" s="122"/>
      <c r="P42" s="122"/>
      <c r="Q42" s="122"/>
      <c r="R42" s="122"/>
      <c r="S42" s="122"/>
      <c r="T42" s="122"/>
      <c r="U42" s="122"/>
      <c r="V42" s="122"/>
      <c r="W42" s="156"/>
    </row>
    <row r="43" spans="2:25" ht="39" customHeight="1" thickBot="1" x14ac:dyDescent="0.25">
      <c r="B43" s="157"/>
      <c r="C43" s="138"/>
      <c r="D43" s="138"/>
      <c r="E43" s="138"/>
      <c r="F43" s="138"/>
      <c r="G43" s="138"/>
      <c r="H43" s="138"/>
      <c r="I43" s="138"/>
      <c r="J43" s="138"/>
      <c r="K43" s="138"/>
      <c r="L43" s="138"/>
      <c r="M43" s="138"/>
      <c r="N43" s="138"/>
      <c r="O43" s="138"/>
      <c r="P43" s="138"/>
      <c r="Q43" s="138"/>
      <c r="R43" s="138"/>
      <c r="S43" s="138"/>
      <c r="T43" s="138"/>
      <c r="U43" s="138"/>
      <c r="V43" s="138"/>
      <c r="W43" s="158"/>
    </row>
    <row r="44" spans="2:25" ht="37.5" customHeight="1" thickTop="1" x14ac:dyDescent="0.2">
      <c r="B44" s="155" t="s">
        <v>1629</v>
      </c>
      <c r="C44" s="122"/>
      <c r="D44" s="122"/>
      <c r="E44" s="122"/>
      <c r="F44" s="122"/>
      <c r="G44" s="122"/>
      <c r="H44" s="122"/>
      <c r="I44" s="122"/>
      <c r="J44" s="122"/>
      <c r="K44" s="122"/>
      <c r="L44" s="122"/>
      <c r="M44" s="122"/>
      <c r="N44" s="122"/>
      <c r="O44" s="122"/>
      <c r="P44" s="122"/>
      <c r="Q44" s="122"/>
      <c r="R44" s="122"/>
      <c r="S44" s="122"/>
      <c r="T44" s="122"/>
      <c r="U44" s="122"/>
      <c r="V44" s="122"/>
      <c r="W44" s="156"/>
    </row>
    <row r="45" spans="2:25" ht="38.25" customHeight="1" thickBot="1" x14ac:dyDescent="0.25">
      <c r="B45" s="157"/>
      <c r="C45" s="138"/>
      <c r="D45" s="138"/>
      <c r="E45" s="138"/>
      <c r="F45" s="138"/>
      <c r="G45" s="138"/>
      <c r="H45" s="138"/>
      <c r="I45" s="138"/>
      <c r="J45" s="138"/>
      <c r="K45" s="138"/>
      <c r="L45" s="138"/>
      <c r="M45" s="138"/>
      <c r="N45" s="138"/>
      <c r="O45" s="138"/>
      <c r="P45" s="138"/>
      <c r="Q45" s="138"/>
      <c r="R45" s="138"/>
      <c r="S45" s="138"/>
      <c r="T45" s="138"/>
      <c r="U45" s="138"/>
      <c r="V45" s="138"/>
      <c r="W45" s="158"/>
    </row>
    <row r="46" spans="2:25" ht="37.5" customHeight="1" thickTop="1" x14ac:dyDescent="0.2">
      <c r="B46" s="155" t="s">
        <v>1628</v>
      </c>
      <c r="C46" s="122"/>
      <c r="D46" s="122"/>
      <c r="E46" s="122"/>
      <c r="F46" s="122"/>
      <c r="G46" s="122"/>
      <c r="H46" s="122"/>
      <c r="I46" s="122"/>
      <c r="J46" s="122"/>
      <c r="K46" s="122"/>
      <c r="L46" s="122"/>
      <c r="M46" s="122"/>
      <c r="N46" s="122"/>
      <c r="O46" s="122"/>
      <c r="P46" s="122"/>
      <c r="Q46" s="122"/>
      <c r="R46" s="122"/>
      <c r="S46" s="122"/>
      <c r="T46" s="122"/>
      <c r="U46" s="122"/>
      <c r="V46" s="122"/>
      <c r="W46" s="156"/>
    </row>
    <row r="47" spans="2:25" ht="38.25" customHeight="1" thickBot="1" x14ac:dyDescent="0.25">
      <c r="B47" s="159"/>
      <c r="C47" s="160"/>
      <c r="D47" s="160"/>
      <c r="E47" s="160"/>
      <c r="F47" s="160"/>
      <c r="G47" s="160"/>
      <c r="H47" s="160"/>
      <c r="I47" s="160"/>
      <c r="J47" s="160"/>
      <c r="K47" s="160"/>
      <c r="L47" s="160"/>
      <c r="M47" s="160"/>
      <c r="N47" s="160"/>
      <c r="O47" s="160"/>
      <c r="P47" s="160"/>
      <c r="Q47" s="160"/>
      <c r="R47" s="160"/>
      <c r="S47" s="160"/>
      <c r="T47" s="160"/>
      <c r="U47" s="160"/>
      <c r="V47" s="160"/>
      <c r="W47" s="161"/>
    </row>
  </sheetData>
  <mergeCells count="10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40:D40"/>
    <mergeCell ref="B42:W43"/>
    <mergeCell ref="B44:W45"/>
    <mergeCell ref="B46:W47"/>
    <mergeCell ref="B35:Q36"/>
    <mergeCell ref="S35:T35"/>
    <mergeCell ref="V35:W35"/>
    <mergeCell ref="B37:D37"/>
    <mergeCell ref="B38:D38"/>
    <mergeCell ref="B39:D3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dimension ref="A1:AC41"/>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289</v>
      </c>
      <c r="M4" s="86" t="s">
        <v>1654</v>
      </c>
      <c r="N4" s="86"/>
      <c r="O4" s="86"/>
      <c r="P4" s="86"/>
      <c r="Q4" s="87"/>
      <c r="R4" s="19"/>
      <c r="S4" s="88" t="s">
        <v>10</v>
      </c>
      <c r="T4" s="89"/>
      <c r="U4" s="89"/>
      <c r="V4" s="90" t="s">
        <v>241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1145</v>
      </c>
      <c r="K8" s="26" t="s">
        <v>1653</v>
      </c>
      <c r="L8" s="26" t="s">
        <v>401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59</v>
      </c>
      <c r="V21" s="34">
        <f t="shared" ref="V21:V29" si="0">+IF(ISERR(U21/T21*100),"N/A",ROUND(U21/T21*100,2))</f>
        <v>0</v>
      </c>
      <c r="W21" s="67">
        <f t="shared" ref="W21:W29" si="1">+IF(ISERR(U21/S21*100),"N/A",ROUND(U21/S21*100,2))</f>
        <v>0</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59</v>
      </c>
      <c r="V22" s="34">
        <f t="shared" si="0"/>
        <v>0</v>
      </c>
      <c r="W22" s="67">
        <f t="shared" si="1"/>
        <v>0</v>
      </c>
    </row>
    <row r="23" spans="2:27" ht="56.25" customHeight="1" x14ac:dyDescent="0.2">
      <c r="B23" s="152" t="s">
        <v>1484</v>
      </c>
      <c r="C23" s="118"/>
      <c r="D23" s="118"/>
      <c r="E23" s="118"/>
      <c r="F23" s="118"/>
      <c r="G23" s="118"/>
      <c r="H23" s="118"/>
      <c r="I23" s="118"/>
      <c r="J23" s="118"/>
      <c r="K23" s="118"/>
      <c r="L23" s="118"/>
      <c r="M23" s="119" t="s">
        <v>1476</v>
      </c>
      <c r="N23" s="119"/>
      <c r="O23" s="119" t="s">
        <v>1475</v>
      </c>
      <c r="P23" s="119"/>
      <c r="Q23" s="120" t="s">
        <v>68</v>
      </c>
      <c r="R23" s="120"/>
      <c r="S23" s="34" t="s">
        <v>109</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59</v>
      </c>
      <c r="V24" s="34">
        <f t="shared" si="0"/>
        <v>0</v>
      </c>
      <c r="W24" s="67">
        <f t="shared" si="1"/>
        <v>0</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59</v>
      </c>
      <c r="V25" s="34">
        <f t="shared" si="0"/>
        <v>0</v>
      </c>
      <c r="W25" s="67">
        <f t="shared" si="1"/>
        <v>0</v>
      </c>
    </row>
    <row r="26" spans="2:27" ht="56.25" customHeight="1" x14ac:dyDescent="0.2">
      <c r="B26" s="152" t="s">
        <v>1481</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59</v>
      </c>
      <c r="V27" s="34">
        <f t="shared" si="0"/>
        <v>0</v>
      </c>
      <c r="W27" s="67">
        <f t="shared" si="1"/>
        <v>0</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59</v>
      </c>
      <c r="V28" s="34">
        <f t="shared" si="0"/>
        <v>0</v>
      </c>
      <c r="W28" s="67">
        <f t="shared" si="1"/>
        <v>0</v>
      </c>
    </row>
    <row r="29" spans="2:27" ht="56.25" customHeight="1" thickBot="1" x14ac:dyDescent="0.25">
      <c r="B29" s="152" t="s">
        <v>1641</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1100</v>
      </c>
      <c r="S33" s="44" t="s">
        <v>12</v>
      </c>
      <c r="T33" s="42"/>
      <c r="U33" s="44" t="s">
        <v>213</v>
      </c>
      <c r="V33" s="42"/>
      <c r="W33" s="64">
        <f>+IF(ISERR(U33/R33*100),"N/A",ROUND(U33/R33*100,2))</f>
        <v>41.18</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1100</v>
      </c>
      <c r="S34" s="58" t="s">
        <v>1652</v>
      </c>
      <c r="T34" s="57">
        <f>+IF(ISERR(S34/R34*100),"N/A",ROUND(S34/R34*100,2))</f>
        <v>52.94</v>
      </c>
      <c r="U34" s="58" t="s">
        <v>213</v>
      </c>
      <c r="V34" s="57">
        <f>+IF(ISERR(U34/S34*100),"N/A",ROUND(U34/S34*100,2))</f>
        <v>77.78</v>
      </c>
      <c r="W34" s="56">
        <f>+IF(ISERR(U34/R34*100),"N/A",ROUND(U34/R34*100,2))</f>
        <v>41.18</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1651</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1650</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dimension ref="A1:AC33"/>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1318</v>
      </c>
      <c r="M4" s="86" t="s">
        <v>1665</v>
      </c>
      <c r="N4" s="86"/>
      <c r="O4" s="86"/>
      <c r="P4" s="86"/>
      <c r="Q4" s="87"/>
      <c r="R4" s="19"/>
      <c r="S4" s="88" t="s">
        <v>10</v>
      </c>
      <c r="T4" s="89"/>
      <c r="U4" s="89"/>
      <c r="V4" s="90" t="s">
        <v>1658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468</v>
      </c>
      <c r="D6" s="92" t="s">
        <v>1664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1663</v>
      </c>
      <c r="K8" s="26" t="s">
        <v>21</v>
      </c>
      <c r="L8" s="26" t="s">
        <v>1663</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1662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1661</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1660</v>
      </c>
      <c r="C21" s="118"/>
      <c r="D21" s="118"/>
      <c r="E21" s="118"/>
      <c r="F21" s="118"/>
      <c r="G21" s="118"/>
      <c r="H21" s="118"/>
      <c r="I21" s="118"/>
      <c r="J21" s="118"/>
      <c r="K21" s="118"/>
      <c r="L21" s="118"/>
      <c r="M21" s="119" t="s">
        <v>468</v>
      </c>
      <c r="N21" s="119"/>
      <c r="O21" s="119" t="s">
        <v>49</v>
      </c>
      <c r="P21" s="119"/>
      <c r="Q21" s="120" t="s">
        <v>50</v>
      </c>
      <c r="R21" s="120"/>
      <c r="S21" s="34" t="s">
        <v>54</v>
      </c>
      <c r="T21" s="34" t="s">
        <v>1659</v>
      </c>
      <c r="U21" s="34" t="s">
        <v>59</v>
      </c>
      <c r="V21" s="34">
        <f>+IF(ISERR(U21/T21*100),"N/A",ROUND(U21/T21*100,2))</f>
        <v>0</v>
      </c>
      <c r="W21" s="67">
        <f>+IF(ISERR(U21/S21*100),"N/A",ROUND(U21/S21*100,2))</f>
        <v>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465</v>
      </c>
      <c r="F25" s="53"/>
      <c r="G25" s="53"/>
      <c r="H25" s="41"/>
      <c r="I25" s="41"/>
      <c r="J25" s="41"/>
      <c r="K25" s="41"/>
      <c r="L25" s="41"/>
      <c r="M25" s="41"/>
      <c r="N25" s="41"/>
      <c r="O25" s="41"/>
      <c r="P25" s="42"/>
      <c r="Q25" s="42"/>
      <c r="R25" s="43" t="s">
        <v>1658</v>
      </c>
      <c r="S25" s="44" t="s">
        <v>12</v>
      </c>
      <c r="T25" s="42"/>
      <c r="U25" s="44" t="s">
        <v>59</v>
      </c>
      <c r="V25" s="42"/>
      <c r="W25" s="64">
        <f>+IF(ISERR(U25/R25*100),"N/A",ROUND(U25/R25*100,2))</f>
        <v>0</v>
      </c>
    </row>
    <row r="26" spans="2:27" ht="26.25" customHeight="1" thickBot="1" x14ac:dyDescent="0.25">
      <c r="B26" s="167" t="s">
        <v>73</v>
      </c>
      <c r="C26" s="168"/>
      <c r="D26" s="168"/>
      <c r="E26" s="63" t="s">
        <v>465</v>
      </c>
      <c r="F26" s="63"/>
      <c r="G26" s="63"/>
      <c r="H26" s="61"/>
      <c r="I26" s="61"/>
      <c r="J26" s="61"/>
      <c r="K26" s="61"/>
      <c r="L26" s="61"/>
      <c r="M26" s="61"/>
      <c r="N26" s="61"/>
      <c r="O26" s="61"/>
      <c r="P26" s="60"/>
      <c r="Q26" s="60"/>
      <c r="R26" s="59" t="s">
        <v>1658</v>
      </c>
      <c r="S26" s="58" t="s">
        <v>59</v>
      </c>
      <c r="T26" s="57">
        <f>+IF(ISERR(S26/R26*100),"N/A",ROUND(S26/R26*100,2))</f>
        <v>0</v>
      </c>
      <c r="U26" s="58" t="s">
        <v>59</v>
      </c>
      <c r="V26" s="57" t="str">
        <f>+IF(ISERR(U26/S26*100),"N/A",ROUND(U26/S26*100,2))</f>
        <v>N/A</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1657</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1656</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1655</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dimension ref="A1:AC41"/>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7.75" customHeight="1" thickTop="1" thickBot="1" x14ac:dyDescent="0.25">
      <c r="A4" s="15"/>
      <c r="B4" s="16" t="s">
        <v>4</v>
      </c>
      <c r="C4" s="17" t="s">
        <v>1493</v>
      </c>
      <c r="D4" s="83" t="s">
        <v>1492</v>
      </c>
      <c r="E4" s="83"/>
      <c r="F4" s="83"/>
      <c r="G4" s="83"/>
      <c r="H4" s="84"/>
      <c r="I4" s="18"/>
      <c r="J4" s="85" t="s">
        <v>7</v>
      </c>
      <c r="K4" s="83"/>
      <c r="L4" s="17" t="s">
        <v>1674</v>
      </c>
      <c r="M4" s="86" t="s">
        <v>1673</v>
      </c>
      <c r="N4" s="86"/>
      <c r="O4" s="86"/>
      <c r="P4" s="86"/>
      <c r="Q4" s="87"/>
      <c r="R4" s="19"/>
      <c r="S4" s="88" t="s">
        <v>10</v>
      </c>
      <c r="T4" s="89"/>
      <c r="U4" s="89"/>
      <c r="V4" s="90" t="s">
        <v>854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477</v>
      </c>
      <c r="K8" s="26" t="s">
        <v>222</v>
      </c>
      <c r="L8" s="26" t="s">
        <v>1672</v>
      </c>
      <c r="M8" s="26" t="s">
        <v>1671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296</v>
      </c>
      <c r="T21" s="34" t="s">
        <v>1479</v>
      </c>
      <c r="U21" s="34" t="s">
        <v>1479</v>
      </c>
      <c r="V21" s="34">
        <f t="shared" ref="V21:V29" si="0">+IF(ISERR(U21/T21*100),"N/A",ROUND(U21/T21*100,2))</f>
        <v>100</v>
      </c>
      <c r="W21" s="67">
        <f t="shared" ref="W21:W29" si="1">+IF(ISERR(U21/S21*100),"N/A",ROUND(U21/S21*100,2))</f>
        <v>33.33</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1670</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618</v>
      </c>
      <c r="P24" s="119"/>
      <c r="Q24" s="120" t="s">
        <v>50</v>
      </c>
      <c r="R24" s="120"/>
      <c r="S24" s="34" t="s">
        <v>296</v>
      </c>
      <c r="T24" s="34" t="s">
        <v>1479</v>
      </c>
      <c r="U24" s="34" t="s">
        <v>1479</v>
      </c>
      <c r="V24" s="34">
        <f t="shared" si="0"/>
        <v>100</v>
      </c>
      <c r="W24" s="67">
        <f t="shared" si="1"/>
        <v>33.33</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1669</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1668</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854</v>
      </c>
      <c r="S33" s="44" t="s">
        <v>12</v>
      </c>
      <c r="T33" s="42"/>
      <c r="U33" s="44" t="s">
        <v>59</v>
      </c>
      <c r="V33" s="42"/>
      <c r="W33" s="64">
        <f>+IF(ISERR(U33/R33*100),"N/A",ROUND(U33/R33*100,2))</f>
        <v>0</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854</v>
      </c>
      <c r="S34" s="58" t="s">
        <v>626</v>
      </c>
      <c r="T34" s="57">
        <f>+IF(ISERR(S34/R34*100),"N/A",ROUND(S34/R34*100,2))</f>
        <v>45.83</v>
      </c>
      <c r="U34" s="58" t="s">
        <v>59</v>
      </c>
      <c r="V34" s="57">
        <f>+IF(ISERR(U34/S34*100),"N/A",ROUND(U34/S34*100,2))</f>
        <v>0</v>
      </c>
      <c r="W34" s="56">
        <f>+IF(ISERR(U34/R34*100),"N/A",ROUND(U34/R34*100,2))</f>
        <v>0</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1667</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1666</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dimension ref="A1:AC41"/>
  <sheetViews>
    <sheetView view="pageBreakPreview" topLeftCell="A22"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1493</v>
      </c>
      <c r="D4" s="83" t="s">
        <v>1492</v>
      </c>
      <c r="E4" s="83"/>
      <c r="F4" s="83"/>
      <c r="G4" s="83"/>
      <c r="H4" s="84"/>
      <c r="I4" s="18"/>
      <c r="J4" s="85" t="s">
        <v>7</v>
      </c>
      <c r="K4" s="83"/>
      <c r="L4" s="17" t="s">
        <v>1682</v>
      </c>
      <c r="M4" s="86" t="s">
        <v>1681</v>
      </c>
      <c r="N4" s="86"/>
      <c r="O4" s="86"/>
      <c r="P4" s="86"/>
      <c r="Q4" s="87"/>
      <c r="R4" s="19"/>
      <c r="S4" s="88" t="s">
        <v>10</v>
      </c>
      <c r="T4" s="89"/>
      <c r="U4" s="89"/>
      <c r="V4" s="90" t="s">
        <v>1559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1476</v>
      </c>
      <c r="D6" s="92" t="s">
        <v>1489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1680</v>
      </c>
      <c r="K8" s="26" t="s">
        <v>1653</v>
      </c>
      <c r="L8" s="26" t="s">
        <v>1558</v>
      </c>
      <c r="M8" s="26" t="s">
        <v>1315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1488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1487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1486</v>
      </c>
      <c r="C21" s="118"/>
      <c r="D21" s="118"/>
      <c r="E21" s="118"/>
      <c r="F21" s="118"/>
      <c r="G21" s="118"/>
      <c r="H21" s="118"/>
      <c r="I21" s="118"/>
      <c r="J21" s="118"/>
      <c r="K21" s="118"/>
      <c r="L21" s="118"/>
      <c r="M21" s="119" t="s">
        <v>1476</v>
      </c>
      <c r="N21" s="119"/>
      <c r="O21" s="119" t="s">
        <v>49</v>
      </c>
      <c r="P21" s="119"/>
      <c r="Q21" s="120" t="s">
        <v>50</v>
      </c>
      <c r="R21" s="120"/>
      <c r="S21" s="34" t="s">
        <v>163</v>
      </c>
      <c r="T21" s="34" t="s">
        <v>1479</v>
      </c>
      <c r="U21" s="34" t="s">
        <v>1479</v>
      </c>
      <c r="V21" s="34">
        <f t="shared" ref="V21:V29" si="0">+IF(ISERR(U21/T21*100),"N/A",ROUND(U21/T21*100,2))</f>
        <v>100</v>
      </c>
      <c r="W21" s="67">
        <f t="shared" ref="W21:W29" si="1">+IF(ISERR(U21/S21*100),"N/A",ROUND(U21/S21*100,2))</f>
        <v>31.25</v>
      </c>
    </row>
    <row r="22" spans="2:27" ht="56.25" customHeight="1" x14ac:dyDescent="0.2">
      <c r="B22" s="152" t="s">
        <v>1485</v>
      </c>
      <c r="C22" s="118"/>
      <c r="D22" s="118"/>
      <c r="E22" s="118"/>
      <c r="F22" s="118"/>
      <c r="G22" s="118"/>
      <c r="H22" s="118"/>
      <c r="I22" s="118"/>
      <c r="J22" s="118"/>
      <c r="K22" s="118"/>
      <c r="L22" s="118"/>
      <c r="M22" s="119" t="s">
        <v>1476</v>
      </c>
      <c r="N22" s="119"/>
      <c r="O22" s="119" t="s">
        <v>49</v>
      </c>
      <c r="P22" s="119"/>
      <c r="Q22" s="120" t="s">
        <v>50</v>
      </c>
      <c r="R22" s="120"/>
      <c r="S22" s="34" t="s">
        <v>383</v>
      </c>
      <c r="T22" s="34" t="s">
        <v>296</v>
      </c>
      <c r="U22" s="34" t="s">
        <v>296</v>
      </c>
      <c r="V22" s="34">
        <f t="shared" si="0"/>
        <v>100</v>
      </c>
      <c r="W22" s="67">
        <f t="shared" si="1"/>
        <v>25</v>
      </c>
    </row>
    <row r="23" spans="2:27" ht="56.25" customHeight="1" x14ac:dyDescent="0.2">
      <c r="B23" s="152" t="s">
        <v>1679</v>
      </c>
      <c r="C23" s="118"/>
      <c r="D23" s="118"/>
      <c r="E23" s="118"/>
      <c r="F23" s="118"/>
      <c r="G23" s="118"/>
      <c r="H23" s="118"/>
      <c r="I23" s="118"/>
      <c r="J23" s="118"/>
      <c r="K23" s="118"/>
      <c r="L23" s="118"/>
      <c r="M23" s="119" t="s">
        <v>1476</v>
      </c>
      <c r="N23" s="119"/>
      <c r="O23" s="119" t="s">
        <v>1475</v>
      </c>
      <c r="P23" s="119"/>
      <c r="Q23" s="120" t="s">
        <v>68</v>
      </c>
      <c r="R23" s="120"/>
      <c r="S23" s="34" t="s">
        <v>567</v>
      </c>
      <c r="T23" s="34" t="s">
        <v>109</v>
      </c>
      <c r="U23" s="34" t="s">
        <v>109</v>
      </c>
      <c r="V23" s="34" t="str">
        <f t="shared" si="0"/>
        <v>N/A</v>
      </c>
      <c r="W23" s="67" t="str">
        <f t="shared" si="1"/>
        <v>N/A</v>
      </c>
    </row>
    <row r="24" spans="2:27" ht="56.25" customHeight="1" x14ac:dyDescent="0.2">
      <c r="B24" s="152" t="s">
        <v>1483</v>
      </c>
      <c r="C24" s="118"/>
      <c r="D24" s="118"/>
      <c r="E24" s="118"/>
      <c r="F24" s="118"/>
      <c r="G24" s="118"/>
      <c r="H24" s="118"/>
      <c r="I24" s="118"/>
      <c r="J24" s="118"/>
      <c r="K24" s="118"/>
      <c r="L24" s="118"/>
      <c r="M24" s="119" t="s">
        <v>1476</v>
      </c>
      <c r="N24" s="119"/>
      <c r="O24" s="119" t="s">
        <v>49</v>
      </c>
      <c r="P24" s="119"/>
      <c r="Q24" s="120" t="s">
        <v>50</v>
      </c>
      <c r="R24" s="120"/>
      <c r="S24" s="34" t="s">
        <v>296</v>
      </c>
      <c r="T24" s="34" t="s">
        <v>1479</v>
      </c>
      <c r="U24" s="34" t="s">
        <v>1479</v>
      </c>
      <c r="V24" s="34">
        <f t="shared" si="0"/>
        <v>100</v>
      </c>
      <c r="W24" s="67">
        <f t="shared" si="1"/>
        <v>33.33</v>
      </c>
    </row>
    <row r="25" spans="2:27" ht="56.25" customHeight="1" x14ac:dyDescent="0.2">
      <c r="B25" s="152" t="s">
        <v>1501</v>
      </c>
      <c r="C25" s="118"/>
      <c r="D25" s="118"/>
      <c r="E25" s="118"/>
      <c r="F25" s="118"/>
      <c r="G25" s="118"/>
      <c r="H25" s="118"/>
      <c r="I25" s="118"/>
      <c r="J25" s="118"/>
      <c r="K25" s="118"/>
      <c r="L25" s="118"/>
      <c r="M25" s="119" t="s">
        <v>1476</v>
      </c>
      <c r="N25" s="119"/>
      <c r="O25" s="119" t="s">
        <v>49</v>
      </c>
      <c r="P25" s="119"/>
      <c r="Q25" s="120" t="s">
        <v>50</v>
      </c>
      <c r="R25" s="120"/>
      <c r="S25" s="34" t="s">
        <v>383</v>
      </c>
      <c r="T25" s="34" t="s">
        <v>296</v>
      </c>
      <c r="U25" s="34" t="s">
        <v>296</v>
      </c>
      <c r="V25" s="34">
        <f t="shared" si="0"/>
        <v>100</v>
      </c>
      <c r="W25" s="67">
        <f t="shared" si="1"/>
        <v>25</v>
      </c>
    </row>
    <row r="26" spans="2:27" ht="56.25" customHeight="1" x14ac:dyDescent="0.2">
      <c r="B26" s="152" t="s">
        <v>1481</v>
      </c>
      <c r="C26" s="118"/>
      <c r="D26" s="118"/>
      <c r="E26" s="118"/>
      <c r="F26" s="118"/>
      <c r="G26" s="118"/>
      <c r="H26" s="118"/>
      <c r="I26" s="118"/>
      <c r="J26" s="118"/>
      <c r="K26" s="118"/>
      <c r="L26" s="118"/>
      <c r="M26" s="119" t="s">
        <v>1476</v>
      </c>
      <c r="N26" s="119"/>
      <c r="O26" s="119" t="s">
        <v>1475</v>
      </c>
      <c r="P26" s="119"/>
      <c r="Q26" s="120" t="s">
        <v>68</v>
      </c>
      <c r="R26" s="120"/>
      <c r="S26" s="34" t="s">
        <v>567</v>
      </c>
      <c r="T26" s="34" t="s">
        <v>109</v>
      </c>
      <c r="U26" s="34" t="s">
        <v>109</v>
      </c>
      <c r="V26" s="34" t="str">
        <f t="shared" si="0"/>
        <v>N/A</v>
      </c>
      <c r="W26" s="67" t="str">
        <f t="shared" si="1"/>
        <v>N/A</v>
      </c>
    </row>
    <row r="27" spans="2:27" ht="56.25" customHeight="1" x14ac:dyDescent="0.2">
      <c r="B27" s="152" t="s">
        <v>1480</v>
      </c>
      <c r="C27" s="118"/>
      <c r="D27" s="118"/>
      <c r="E27" s="118"/>
      <c r="F27" s="118"/>
      <c r="G27" s="118"/>
      <c r="H27" s="118"/>
      <c r="I27" s="118"/>
      <c r="J27" s="118"/>
      <c r="K27" s="118"/>
      <c r="L27" s="118"/>
      <c r="M27" s="119" t="s">
        <v>1476</v>
      </c>
      <c r="N27" s="119"/>
      <c r="O27" s="119" t="s">
        <v>49</v>
      </c>
      <c r="P27" s="119"/>
      <c r="Q27" s="120" t="s">
        <v>50</v>
      </c>
      <c r="R27" s="120"/>
      <c r="S27" s="34" t="s">
        <v>296</v>
      </c>
      <c r="T27" s="34" t="s">
        <v>1479</v>
      </c>
      <c r="U27" s="34" t="s">
        <v>1479</v>
      </c>
      <c r="V27" s="34">
        <f t="shared" si="0"/>
        <v>100</v>
      </c>
      <c r="W27" s="67">
        <f t="shared" si="1"/>
        <v>33.33</v>
      </c>
    </row>
    <row r="28" spans="2:27" ht="56.25" customHeight="1" x14ac:dyDescent="0.2">
      <c r="B28" s="152" t="s">
        <v>1478</v>
      </c>
      <c r="C28" s="118"/>
      <c r="D28" s="118"/>
      <c r="E28" s="118"/>
      <c r="F28" s="118"/>
      <c r="G28" s="118"/>
      <c r="H28" s="118"/>
      <c r="I28" s="118"/>
      <c r="J28" s="118"/>
      <c r="K28" s="118"/>
      <c r="L28" s="118"/>
      <c r="M28" s="119" t="s">
        <v>1476</v>
      </c>
      <c r="N28" s="119"/>
      <c r="O28" s="119" t="s">
        <v>49</v>
      </c>
      <c r="P28" s="119"/>
      <c r="Q28" s="120" t="s">
        <v>50</v>
      </c>
      <c r="R28" s="120"/>
      <c r="S28" s="34" t="s">
        <v>383</v>
      </c>
      <c r="T28" s="34" t="s">
        <v>296</v>
      </c>
      <c r="U28" s="34" t="s">
        <v>296</v>
      </c>
      <c r="V28" s="34">
        <f t="shared" si="0"/>
        <v>100</v>
      </c>
      <c r="W28" s="67">
        <f t="shared" si="1"/>
        <v>25</v>
      </c>
    </row>
    <row r="29" spans="2:27" ht="56.25" customHeight="1" thickBot="1" x14ac:dyDescent="0.25">
      <c r="B29" s="152" t="s">
        <v>1477</v>
      </c>
      <c r="C29" s="118"/>
      <c r="D29" s="118"/>
      <c r="E29" s="118"/>
      <c r="F29" s="118"/>
      <c r="G29" s="118"/>
      <c r="H29" s="118"/>
      <c r="I29" s="118"/>
      <c r="J29" s="118"/>
      <c r="K29" s="118"/>
      <c r="L29" s="118"/>
      <c r="M29" s="119" t="s">
        <v>1476</v>
      </c>
      <c r="N29" s="119"/>
      <c r="O29" s="119" t="s">
        <v>1475</v>
      </c>
      <c r="P29" s="119"/>
      <c r="Q29" s="120" t="s">
        <v>68</v>
      </c>
      <c r="R29" s="120"/>
      <c r="S29" s="34" t="s">
        <v>567</v>
      </c>
      <c r="T29" s="34" t="s">
        <v>109</v>
      </c>
      <c r="U29" s="34" t="s">
        <v>109</v>
      </c>
      <c r="V29" s="34" t="str">
        <f t="shared" si="0"/>
        <v>N/A</v>
      </c>
      <c r="W29" s="67" t="str">
        <f t="shared" si="1"/>
        <v>N/A</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1474</v>
      </c>
      <c r="F33" s="53"/>
      <c r="G33" s="53"/>
      <c r="H33" s="41"/>
      <c r="I33" s="41"/>
      <c r="J33" s="41"/>
      <c r="K33" s="41"/>
      <c r="L33" s="41"/>
      <c r="M33" s="41"/>
      <c r="N33" s="41"/>
      <c r="O33" s="41"/>
      <c r="P33" s="42"/>
      <c r="Q33" s="42"/>
      <c r="R33" s="43" t="s">
        <v>1678</v>
      </c>
      <c r="S33" s="44" t="s">
        <v>12</v>
      </c>
      <c r="T33" s="42"/>
      <c r="U33" s="44" t="s">
        <v>682</v>
      </c>
      <c r="V33" s="42"/>
      <c r="W33" s="64">
        <f>+IF(ISERR(U33/R33*100),"N/A",ROUND(U33/R33*100,2))</f>
        <v>24.73</v>
      </c>
    </row>
    <row r="34" spans="2:23" ht="26.25" customHeight="1" thickBot="1" x14ac:dyDescent="0.25">
      <c r="B34" s="167" t="s">
        <v>73</v>
      </c>
      <c r="C34" s="168"/>
      <c r="D34" s="168"/>
      <c r="E34" s="63" t="s">
        <v>1474</v>
      </c>
      <c r="F34" s="63"/>
      <c r="G34" s="63"/>
      <c r="H34" s="61"/>
      <c r="I34" s="61"/>
      <c r="J34" s="61"/>
      <c r="K34" s="61"/>
      <c r="L34" s="61"/>
      <c r="M34" s="61"/>
      <c r="N34" s="61"/>
      <c r="O34" s="61"/>
      <c r="P34" s="60"/>
      <c r="Q34" s="60"/>
      <c r="R34" s="59" t="s">
        <v>1678</v>
      </c>
      <c r="S34" s="58" t="s">
        <v>1677</v>
      </c>
      <c r="T34" s="57">
        <f>+IF(ISERR(S34/R34*100),"N/A",ROUND(S34/R34*100,2))</f>
        <v>55.91</v>
      </c>
      <c r="U34" s="58" t="s">
        <v>682</v>
      </c>
      <c r="V34" s="57">
        <f>+IF(ISERR(U34/S34*100),"N/A",ROUND(U34/S34*100,2))</f>
        <v>44.23</v>
      </c>
      <c r="W34" s="56">
        <f>+IF(ISERR(U34/R34*100),"N/A",ROUND(U34/R34*100,2))</f>
        <v>24.73</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1676</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1675</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1471</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dimension ref="A1:AC33"/>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1695</v>
      </c>
      <c r="D4" s="83" t="s">
        <v>1694</v>
      </c>
      <c r="E4" s="83"/>
      <c r="F4" s="83"/>
      <c r="G4" s="83"/>
      <c r="H4" s="84"/>
      <c r="I4" s="18"/>
      <c r="J4" s="85" t="s">
        <v>7</v>
      </c>
      <c r="K4" s="83"/>
      <c r="L4" s="17" t="s">
        <v>1693</v>
      </c>
      <c r="M4" s="86" t="s">
        <v>1692</v>
      </c>
      <c r="N4" s="86"/>
      <c r="O4" s="86"/>
      <c r="P4" s="86"/>
      <c r="Q4" s="87"/>
      <c r="R4" s="19"/>
      <c r="S4" s="88" t="s">
        <v>10</v>
      </c>
      <c r="T4" s="89"/>
      <c r="U4" s="89"/>
      <c r="V4" s="90" t="s">
        <v>225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452</v>
      </c>
      <c r="D6" s="92" t="s">
        <v>1691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1690</v>
      </c>
      <c r="K8" s="26" t="s">
        <v>21</v>
      </c>
      <c r="L8" s="26" t="s">
        <v>1689</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1688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1687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1686</v>
      </c>
      <c r="C21" s="118"/>
      <c r="D21" s="118"/>
      <c r="E21" s="118"/>
      <c r="F21" s="118"/>
      <c r="G21" s="118"/>
      <c r="H21" s="118"/>
      <c r="I21" s="118"/>
      <c r="J21" s="118"/>
      <c r="K21" s="118"/>
      <c r="L21" s="118"/>
      <c r="M21" s="119" t="s">
        <v>452</v>
      </c>
      <c r="N21" s="119"/>
      <c r="O21" s="119" t="s">
        <v>197</v>
      </c>
      <c r="P21" s="119"/>
      <c r="Q21" s="120" t="s">
        <v>121</v>
      </c>
      <c r="R21" s="120"/>
      <c r="S21" s="34" t="s">
        <v>876</v>
      </c>
      <c r="T21" s="34" t="s">
        <v>270</v>
      </c>
      <c r="U21" s="34" t="s">
        <v>1106</v>
      </c>
      <c r="V21" s="34">
        <f>+IF(ISERR(U21/T21*100),"N/A",ROUND(U21/T21*100,2))</f>
        <v>97.78</v>
      </c>
      <c r="W21" s="67">
        <f>+IF(ISERR(U21/S21*100),"N/A",ROUND(U21/S21*100,2))</f>
        <v>48.89</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445</v>
      </c>
      <c r="F25" s="53"/>
      <c r="G25" s="53"/>
      <c r="H25" s="41"/>
      <c r="I25" s="41"/>
      <c r="J25" s="41"/>
      <c r="K25" s="41"/>
      <c r="L25" s="41"/>
      <c r="M25" s="41"/>
      <c r="N25" s="41"/>
      <c r="O25" s="41"/>
      <c r="P25" s="42"/>
      <c r="Q25" s="42"/>
      <c r="R25" s="43" t="s">
        <v>225</v>
      </c>
      <c r="S25" s="44" t="s">
        <v>12</v>
      </c>
      <c r="T25" s="42"/>
      <c r="U25" s="44" t="s">
        <v>1677</v>
      </c>
      <c r="V25" s="42"/>
      <c r="W25" s="64">
        <f>+IF(ISERR(U25/R25*100),"N/A",ROUND(U25/R25*100,2))</f>
        <v>74.290000000000006</v>
      </c>
    </row>
    <row r="26" spans="2:27" ht="26.25" customHeight="1" thickBot="1" x14ac:dyDescent="0.25">
      <c r="B26" s="167" t="s">
        <v>73</v>
      </c>
      <c r="C26" s="168"/>
      <c r="D26" s="168"/>
      <c r="E26" s="63" t="s">
        <v>445</v>
      </c>
      <c r="F26" s="63"/>
      <c r="G26" s="63"/>
      <c r="H26" s="61"/>
      <c r="I26" s="61"/>
      <c r="J26" s="61"/>
      <c r="K26" s="61"/>
      <c r="L26" s="61"/>
      <c r="M26" s="61"/>
      <c r="N26" s="61"/>
      <c r="O26" s="61"/>
      <c r="P26" s="60"/>
      <c r="Q26" s="60"/>
      <c r="R26" s="59" t="s">
        <v>225</v>
      </c>
      <c r="S26" s="58" t="s">
        <v>1677</v>
      </c>
      <c r="T26" s="57">
        <f>+IF(ISERR(S26/R26*100),"N/A",ROUND(S26/R26*100,2))</f>
        <v>74.290000000000006</v>
      </c>
      <c r="U26" s="58" t="s">
        <v>1677</v>
      </c>
      <c r="V26" s="57">
        <f>+IF(ISERR(U26/S26*100),"N/A",ROUND(U26/S26*100,2))</f>
        <v>100</v>
      </c>
      <c r="W26" s="56">
        <f>+IF(ISERR(U26/R26*100),"N/A",ROUND(U26/R26*100,2))</f>
        <v>74.290000000000006</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1685</v>
      </c>
      <c r="C28" s="122"/>
      <c r="D28" s="122"/>
      <c r="E28" s="122"/>
      <c r="F28" s="122"/>
      <c r="G28" s="122"/>
      <c r="H28" s="122"/>
      <c r="I28" s="122"/>
      <c r="J28" s="122"/>
      <c r="K28" s="122"/>
      <c r="L28" s="122"/>
      <c r="M28" s="122"/>
      <c r="N28" s="122"/>
      <c r="O28" s="122"/>
      <c r="P28" s="122"/>
      <c r="Q28" s="122"/>
      <c r="R28" s="122"/>
      <c r="S28" s="122"/>
      <c r="T28" s="122"/>
      <c r="U28" s="122"/>
      <c r="V28" s="122"/>
      <c r="W28" s="156"/>
    </row>
    <row r="29" spans="2:27" ht="32.2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1684</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1683</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dimension ref="A1:AC33"/>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1112</v>
      </c>
      <c r="D4" s="83" t="s">
        <v>1715</v>
      </c>
      <c r="E4" s="83"/>
      <c r="F4" s="83"/>
      <c r="G4" s="83"/>
      <c r="H4" s="84"/>
      <c r="I4" s="18"/>
      <c r="J4" s="85" t="s">
        <v>7</v>
      </c>
      <c r="K4" s="83"/>
      <c r="L4" s="17" t="s">
        <v>1714</v>
      </c>
      <c r="M4" s="86" t="s">
        <v>1713</v>
      </c>
      <c r="N4" s="86"/>
      <c r="O4" s="86"/>
      <c r="P4" s="86"/>
      <c r="Q4" s="87"/>
      <c r="R4" s="19"/>
      <c r="S4" s="88" t="s">
        <v>10</v>
      </c>
      <c r="T4" s="89"/>
      <c r="U4" s="89"/>
      <c r="V4" s="90" t="s">
        <v>1712</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1705</v>
      </c>
      <c r="D6" s="92" t="s">
        <v>1711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1710</v>
      </c>
      <c r="M8" s="26" t="s">
        <v>1709</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1708</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1707</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1706</v>
      </c>
      <c r="C21" s="118"/>
      <c r="D21" s="118"/>
      <c r="E21" s="118"/>
      <c r="F21" s="118"/>
      <c r="G21" s="118"/>
      <c r="H21" s="118"/>
      <c r="I21" s="118"/>
      <c r="J21" s="118"/>
      <c r="K21" s="118"/>
      <c r="L21" s="118"/>
      <c r="M21" s="119" t="s">
        <v>1705</v>
      </c>
      <c r="N21" s="119"/>
      <c r="O21" s="119" t="s">
        <v>1704</v>
      </c>
      <c r="P21" s="119"/>
      <c r="Q21" s="120" t="s">
        <v>50</v>
      </c>
      <c r="R21" s="120"/>
      <c r="S21" s="34" t="s">
        <v>1703</v>
      </c>
      <c r="T21" s="34" t="s">
        <v>59</v>
      </c>
      <c r="U21" s="34" t="s">
        <v>59</v>
      </c>
      <c r="V21" s="34" t="str">
        <f>+IF(ISERR(U21/T21*100),"N/A",ROUND(U21/T21*100,2))</f>
        <v>N/A</v>
      </c>
      <c r="W21" s="67">
        <f>+IF(ISERR(U21/S21*100),"N/A",ROUND(U21/S21*100,2))</f>
        <v>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1701</v>
      </c>
      <c r="F25" s="53"/>
      <c r="G25" s="53"/>
      <c r="H25" s="41"/>
      <c r="I25" s="41"/>
      <c r="J25" s="41"/>
      <c r="K25" s="41"/>
      <c r="L25" s="41"/>
      <c r="M25" s="41"/>
      <c r="N25" s="41"/>
      <c r="O25" s="41"/>
      <c r="P25" s="42"/>
      <c r="Q25" s="42"/>
      <c r="R25" s="43" t="s">
        <v>1702</v>
      </c>
      <c r="S25" s="44" t="s">
        <v>12</v>
      </c>
      <c r="T25" s="42"/>
      <c r="U25" s="44" t="s">
        <v>1699</v>
      </c>
      <c r="V25" s="42"/>
      <c r="W25" s="64">
        <f>+IF(ISERR(U25/R25*100),"N/A",ROUND(U25/R25*100,2))</f>
        <v>24.24</v>
      </c>
    </row>
    <row r="26" spans="2:27" ht="26.25" customHeight="1" thickBot="1" x14ac:dyDescent="0.25">
      <c r="B26" s="167" t="s">
        <v>73</v>
      </c>
      <c r="C26" s="168"/>
      <c r="D26" s="168"/>
      <c r="E26" s="63" t="s">
        <v>1701</v>
      </c>
      <c r="F26" s="63"/>
      <c r="G26" s="63"/>
      <c r="H26" s="61"/>
      <c r="I26" s="61"/>
      <c r="J26" s="61"/>
      <c r="K26" s="61"/>
      <c r="L26" s="61"/>
      <c r="M26" s="61"/>
      <c r="N26" s="61"/>
      <c r="O26" s="61"/>
      <c r="P26" s="60"/>
      <c r="Q26" s="60"/>
      <c r="R26" s="59" t="s">
        <v>1700</v>
      </c>
      <c r="S26" s="58" t="s">
        <v>1699</v>
      </c>
      <c r="T26" s="57">
        <f>+IF(ISERR(S26/R26*100),"N/A",ROUND(S26/R26*100,2))</f>
        <v>25.28</v>
      </c>
      <c r="U26" s="58" t="s">
        <v>1699</v>
      </c>
      <c r="V26" s="57">
        <f>+IF(ISERR(U26/S26*100),"N/A",ROUND(U26/S26*100,2))</f>
        <v>100</v>
      </c>
      <c r="W26" s="56">
        <f>+IF(ISERR(U26/R26*100),"N/A",ROUND(U26/R26*100,2))</f>
        <v>25.28</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1698</v>
      </c>
      <c r="C28" s="122"/>
      <c r="D28" s="122"/>
      <c r="E28" s="122"/>
      <c r="F28" s="122"/>
      <c r="G28" s="122"/>
      <c r="H28" s="122"/>
      <c r="I28" s="122"/>
      <c r="J28" s="122"/>
      <c r="K28" s="122"/>
      <c r="L28" s="122"/>
      <c r="M28" s="122"/>
      <c r="N28" s="122"/>
      <c r="O28" s="122"/>
      <c r="P28" s="122"/>
      <c r="Q28" s="122"/>
      <c r="R28" s="122"/>
      <c r="S28" s="122"/>
      <c r="T28" s="122"/>
      <c r="U28" s="122"/>
      <c r="V28" s="122"/>
      <c r="W28" s="156"/>
    </row>
    <row r="29" spans="2:27" ht="30.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1697</v>
      </c>
      <c r="C30" s="122"/>
      <c r="D30" s="122"/>
      <c r="E30" s="122"/>
      <c r="F30" s="122"/>
      <c r="G30" s="122"/>
      <c r="H30" s="122"/>
      <c r="I30" s="122"/>
      <c r="J30" s="122"/>
      <c r="K30" s="122"/>
      <c r="L30" s="122"/>
      <c r="M30" s="122"/>
      <c r="N30" s="122"/>
      <c r="O30" s="122"/>
      <c r="P30" s="122"/>
      <c r="Q30" s="122"/>
      <c r="R30" s="122"/>
      <c r="S30" s="122"/>
      <c r="T30" s="122"/>
      <c r="U30" s="122"/>
      <c r="V30" s="122"/>
      <c r="W30" s="156"/>
    </row>
    <row r="31" spans="2:27" ht="25.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1696</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dimension ref="A1:AC33"/>
  <sheetViews>
    <sheetView tabSelected="1" view="pageBreakPreview" topLeftCell="A7" zoomScale="70" zoomScaleNormal="100" zoomScaleSheetLayoutView="70" workbookViewId="0">
      <selection activeCell="U26" sqref="U2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1112</v>
      </c>
      <c r="D4" s="83" t="s">
        <v>1715</v>
      </c>
      <c r="E4" s="83"/>
      <c r="F4" s="83"/>
      <c r="G4" s="83"/>
      <c r="H4" s="84"/>
      <c r="I4" s="18"/>
      <c r="J4" s="85" t="s">
        <v>7</v>
      </c>
      <c r="K4" s="83"/>
      <c r="L4" s="17" t="s">
        <v>1318</v>
      </c>
      <c r="M4" s="86" t="s">
        <v>2080</v>
      </c>
      <c r="N4" s="86"/>
      <c r="O4" s="86"/>
      <c r="P4" s="86"/>
      <c r="Q4" s="87"/>
      <c r="R4" s="19"/>
      <c r="S4" s="88" t="s">
        <v>10</v>
      </c>
      <c r="T4" s="89"/>
      <c r="U4" s="89"/>
      <c r="V4" s="90">
        <v>404.6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c r="D6" s="92"/>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c r="K8" s="26"/>
      <c r="L8" s="26"/>
      <c r="M8" s="26"/>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c r="C21" s="118"/>
      <c r="D21" s="118"/>
      <c r="E21" s="118"/>
      <c r="F21" s="118"/>
      <c r="G21" s="118"/>
      <c r="H21" s="118"/>
      <c r="I21" s="118"/>
      <c r="J21" s="118"/>
      <c r="K21" s="118"/>
      <c r="L21" s="118"/>
      <c r="M21" s="119"/>
      <c r="N21" s="119"/>
      <c r="O21" s="119"/>
      <c r="P21" s="119"/>
      <c r="Q21" s="120"/>
      <c r="R21" s="120"/>
      <c r="S21" s="34"/>
      <c r="T21" s="34"/>
      <c r="U21" s="34"/>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2072</v>
      </c>
      <c r="F25" s="53"/>
      <c r="G25" s="53"/>
      <c r="H25" s="41"/>
      <c r="I25" s="41"/>
      <c r="J25" s="41"/>
      <c r="K25" s="41"/>
      <c r="L25" s="41"/>
      <c r="M25" s="41"/>
      <c r="N25" s="41"/>
      <c r="O25" s="41"/>
      <c r="P25" s="42"/>
      <c r="Q25" s="42"/>
      <c r="R25" s="43">
        <v>404.60500000000002</v>
      </c>
      <c r="S25" s="44" t="s">
        <v>12</v>
      </c>
      <c r="T25" s="42"/>
      <c r="U25" s="44">
        <v>265.10000000000002</v>
      </c>
      <c r="V25" s="42"/>
      <c r="W25" s="64">
        <f>+IF(ISERR(U25/R25*100),"N/A",ROUND(U25/R25*100,2))</f>
        <v>65.52</v>
      </c>
    </row>
    <row r="26" spans="2:27" ht="26.25" customHeight="1" thickBot="1" x14ac:dyDescent="0.25">
      <c r="B26" s="167" t="s">
        <v>73</v>
      </c>
      <c r="C26" s="168"/>
      <c r="D26" s="168"/>
      <c r="E26" s="63" t="s">
        <v>2072</v>
      </c>
      <c r="F26" s="63"/>
      <c r="G26" s="63"/>
      <c r="H26" s="61"/>
      <c r="I26" s="61"/>
      <c r="J26" s="61"/>
      <c r="K26" s="61"/>
      <c r="L26" s="61"/>
      <c r="M26" s="61"/>
      <c r="N26" s="61"/>
      <c r="O26" s="61"/>
      <c r="P26" s="60"/>
      <c r="Q26" s="60"/>
      <c r="R26" s="59">
        <v>605.70000000000005</v>
      </c>
      <c r="S26" s="58">
        <v>270</v>
      </c>
      <c r="T26" s="57">
        <f>+IF(ISERR(S26/R26*100),"N/A",ROUND(S26/R26*100,2))</f>
        <v>44.58</v>
      </c>
      <c r="U26" s="58">
        <v>265.10000000000002</v>
      </c>
      <c r="V26" s="57">
        <f>+IF(ISERR(U26/S26*100),"N/A",ROUND(U26/S26*100,2))</f>
        <v>98.19</v>
      </c>
      <c r="W26" s="56">
        <f>+IF(ISERR(U26/R26*100),"N/A",ROUND(U26/R26*100,2))</f>
        <v>43.77</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2073</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2063</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2064</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dimension ref="A1:AC33"/>
  <sheetViews>
    <sheetView view="pageBreakPreview" topLeftCell="A19"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1112</v>
      </c>
      <c r="D4" s="83" t="s">
        <v>1715</v>
      </c>
      <c r="E4" s="83"/>
      <c r="F4" s="83"/>
      <c r="G4" s="83"/>
      <c r="H4" s="84"/>
      <c r="I4" s="18"/>
      <c r="J4" s="85" t="s">
        <v>7</v>
      </c>
      <c r="K4" s="83"/>
      <c r="L4" s="17" t="s">
        <v>1723</v>
      </c>
      <c r="M4" s="86" t="s">
        <v>1722</v>
      </c>
      <c r="N4" s="86"/>
      <c r="O4" s="86"/>
      <c r="P4" s="86"/>
      <c r="Q4" s="87"/>
      <c r="R4" s="19"/>
      <c r="S4" s="88" t="s">
        <v>10</v>
      </c>
      <c r="T4" s="89"/>
      <c r="U4" s="89"/>
      <c r="V4" s="90" t="s">
        <v>1658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675</v>
      </c>
      <c r="D6" s="92" t="s">
        <v>1721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1720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1719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1718</v>
      </c>
      <c r="C21" s="118"/>
      <c r="D21" s="118"/>
      <c r="E21" s="118"/>
      <c r="F21" s="118"/>
      <c r="G21" s="118"/>
      <c r="H21" s="118"/>
      <c r="I21" s="118"/>
      <c r="J21" s="118"/>
      <c r="K21" s="118"/>
      <c r="L21" s="118"/>
      <c r="M21" s="119" t="s">
        <v>675</v>
      </c>
      <c r="N21" s="119"/>
      <c r="O21" s="119" t="s">
        <v>49</v>
      </c>
      <c r="P21" s="119"/>
      <c r="Q21" s="120" t="s">
        <v>50</v>
      </c>
      <c r="R21" s="120"/>
      <c r="S21" s="34" t="s">
        <v>1125</v>
      </c>
      <c r="T21" s="34" t="s">
        <v>1717</v>
      </c>
      <c r="U21" s="34" t="s">
        <v>109</v>
      </c>
      <c r="V21" s="34" t="str">
        <f>+IF(ISERR(U21/T21*100),"N/A",ROUND(U21/T21*100,2))</f>
        <v>N/A</v>
      </c>
      <c r="W21" s="67" t="str">
        <f>+IF(ISERR(U21/S21*100),"N/A",ROUND(U21/S21*100,2))</f>
        <v>N/A</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1716</v>
      </c>
      <c r="F25" s="53"/>
      <c r="G25" s="53"/>
      <c r="H25" s="41"/>
      <c r="I25" s="41"/>
      <c r="J25" s="41"/>
      <c r="K25" s="41"/>
      <c r="L25" s="41"/>
      <c r="M25" s="41"/>
      <c r="N25" s="41"/>
      <c r="O25" s="41"/>
      <c r="P25" s="42"/>
      <c r="Q25" s="42"/>
      <c r="R25" s="43" t="s">
        <v>1658</v>
      </c>
      <c r="S25" s="44" t="s">
        <v>12</v>
      </c>
      <c r="T25" s="42"/>
      <c r="U25" s="44" t="s">
        <v>59</v>
      </c>
      <c r="V25" s="42"/>
      <c r="W25" s="64">
        <f>+IF(ISERR(U25/R25*100),"N/A",ROUND(U25/R25*100,2))</f>
        <v>0</v>
      </c>
    </row>
    <row r="26" spans="2:27" ht="26.25" customHeight="1" thickBot="1" x14ac:dyDescent="0.25">
      <c r="B26" s="167" t="s">
        <v>73</v>
      </c>
      <c r="C26" s="168"/>
      <c r="D26" s="168"/>
      <c r="E26" s="63" t="s">
        <v>1716</v>
      </c>
      <c r="F26" s="63"/>
      <c r="G26" s="63"/>
      <c r="H26" s="61"/>
      <c r="I26" s="61"/>
      <c r="J26" s="61"/>
      <c r="K26" s="61"/>
      <c r="L26" s="61"/>
      <c r="M26" s="61"/>
      <c r="N26" s="61"/>
      <c r="O26" s="61"/>
      <c r="P26" s="60"/>
      <c r="Q26" s="60"/>
      <c r="R26" s="59" t="s">
        <v>59</v>
      </c>
      <c r="S26" s="58" t="s">
        <v>59</v>
      </c>
      <c r="T26" s="57" t="str">
        <f>+IF(ISERR(S26/R26*100),"N/A",ROUND(S26/R26*100,2))</f>
        <v>N/A</v>
      </c>
      <c r="U26" s="58" t="s">
        <v>59</v>
      </c>
      <c r="V26" s="57" t="str">
        <f>+IF(ISERR(U26/S26*100),"N/A",ROUND(U26/S26*100,2))</f>
        <v>N/A</v>
      </c>
      <c r="W26" s="56" t="str">
        <f>+IF(ISERR(U26/R26*100),"N/A",ROUND(U26/R26*100,2))</f>
        <v>N/A</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212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211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210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dimension ref="A1:AC42"/>
  <sheetViews>
    <sheetView view="pageBreakPreview" topLeftCell="A28"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1112</v>
      </c>
      <c r="D4" s="83" t="s">
        <v>1715</v>
      </c>
      <c r="E4" s="83"/>
      <c r="F4" s="83"/>
      <c r="G4" s="83"/>
      <c r="H4" s="84"/>
      <c r="I4" s="18"/>
      <c r="J4" s="85" t="s">
        <v>7</v>
      </c>
      <c r="K4" s="83"/>
      <c r="L4" s="17" t="s">
        <v>1750</v>
      </c>
      <c r="M4" s="86" t="s">
        <v>1749</v>
      </c>
      <c r="N4" s="86"/>
      <c r="O4" s="86"/>
      <c r="P4" s="86"/>
      <c r="Q4" s="87"/>
      <c r="R4" s="19"/>
      <c r="S4" s="88" t="s">
        <v>10</v>
      </c>
      <c r="T4" s="89"/>
      <c r="U4" s="89"/>
      <c r="V4" s="90" t="s">
        <v>1748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515</v>
      </c>
      <c r="D6" s="92" t="s">
        <v>1747</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8.2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238.5" customHeight="1" thickTop="1" thickBot="1" x14ac:dyDescent="0.25">
      <c r="B10" s="27" t="s">
        <v>22</v>
      </c>
      <c r="C10" s="90" t="s">
        <v>1746</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28.5"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1745</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244.5" customHeight="1" x14ac:dyDescent="0.2">
      <c r="B21" s="152" t="s">
        <v>1741</v>
      </c>
      <c r="C21" s="118"/>
      <c r="D21" s="118"/>
      <c r="E21" s="118"/>
      <c r="F21" s="118"/>
      <c r="G21" s="118"/>
      <c r="H21" s="118"/>
      <c r="I21" s="118"/>
      <c r="J21" s="118"/>
      <c r="K21" s="118"/>
      <c r="L21" s="118"/>
      <c r="M21" s="119" t="s">
        <v>515</v>
      </c>
      <c r="N21" s="119"/>
      <c r="O21" s="119" t="s">
        <v>1744</v>
      </c>
      <c r="P21" s="119"/>
      <c r="Q21" s="120" t="s">
        <v>50</v>
      </c>
      <c r="R21" s="120"/>
      <c r="S21" s="34" t="s">
        <v>1739</v>
      </c>
      <c r="T21" s="34" t="s">
        <v>1738</v>
      </c>
      <c r="U21" s="34" t="s">
        <v>109</v>
      </c>
      <c r="V21" s="34" t="str">
        <f t="shared" ref="V21:V28" si="0">+IF(ISERR(U21/T21*100),"N/A",ROUND(U21/T21*100,2))</f>
        <v>N/A</v>
      </c>
      <c r="W21" s="67" t="str">
        <f t="shared" ref="W21:W28" si="1">+IF(ISERR(U21/S21*100),"N/A",ROUND(U21/S21*100,2))</f>
        <v>N/A</v>
      </c>
    </row>
    <row r="22" spans="2:27" ht="244.5" customHeight="1" x14ac:dyDescent="0.2">
      <c r="B22" s="152" t="s">
        <v>1736</v>
      </c>
      <c r="C22" s="118"/>
      <c r="D22" s="118"/>
      <c r="E22" s="118"/>
      <c r="F22" s="118"/>
      <c r="G22" s="118"/>
      <c r="H22" s="118"/>
      <c r="I22" s="118"/>
      <c r="J22" s="118"/>
      <c r="K22" s="118"/>
      <c r="L22" s="118"/>
      <c r="M22" s="119" t="s">
        <v>515</v>
      </c>
      <c r="N22" s="119"/>
      <c r="O22" s="119" t="s">
        <v>1731</v>
      </c>
      <c r="P22" s="119"/>
      <c r="Q22" s="120" t="s">
        <v>50</v>
      </c>
      <c r="R22" s="120"/>
      <c r="S22" s="34" t="s">
        <v>383</v>
      </c>
      <c r="T22" s="34" t="s">
        <v>268</v>
      </c>
      <c r="U22" s="34" t="s">
        <v>109</v>
      </c>
      <c r="V22" s="34" t="str">
        <f t="shared" si="0"/>
        <v>N/A</v>
      </c>
      <c r="W22" s="67" t="str">
        <f t="shared" si="1"/>
        <v>N/A</v>
      </c>
    </row>
    <row r="23" spans="2:27" ht="244.5" customHeight="1" x14ac:dyDescent="0.2">
      <c r="B23" s="152" t="s">
        <v>1743</v>
      </c>
      <c r="C23" s="118"/>
      <c r="D23" s="118"/>
      <c r="E23" s="118"/>
      <c r="F23" s="118"/>
      <c r="G23" s="118"/>
      <c r="H23" s="118"/>
      <c r="I23" s="118"/>
      <c r="J23" s="118"/>
      <c r="K23" s="118"/>
      <c r="L23" s="118"/>
      <c r="M23" s="119" t="s">
        <v>515</v>
      </c>
      <c r="N23" s="119"/>
      <c r="O23" s="119" t="s">
        <v>1731</v>
      </c>
      <c r="P23" s="119"/>
      <c r="Q23" s="120" t="s">
        <v>50</v>
      </c>
      <c r="R23" s="120"/>
      <c r="S23" s="34" t="s">
        <v>383</v>
      </c>
      <c r="T23" s="34" t="s">
        <v>268</v>
      </c>
      <c r="U23" s="34" t="s">
        <v>109</v>
      </c>
      <c r="V23" s="34" t="str">
        <f t="shared" si="0"/>
        <v>N/A</v>
      </c>
      <c r="W23" s="67" t="str">
        <f t="shared" si="1"/>
        <v>N/A</v>
      </c>
    </row>
    <row r="24" spans="2:27" ht="244.5" customHeight="1" x14ac:dyDescent="0.2">
      <c r="B24" s="152" t="s">
        <v>1732</v>
      </c>
      <c r="C24" s="118"/>
      <c r="D24" s="118"/>
      <c r="E24" s="118"/>
      <c r="F24" s="118"/>
      <c r="G24" s="118"/>
      <c r="H24" s="118"/>
      <c r="I24" s="118"/>
      <c r="J24" s="118"/>
      <c r="K24" s="118"/>
      <c r="L24" s="118"/>
      <c r="M24" s="119" t="s">
        <v>515</v>
      </c>
      <c r="N24" s="119"/>
      <c r="O24" s="119" t="s">
        <v>1742</v>
      </c>
      <c r="P24" s="119"/>
      <c r="Q24" s="120" t="s">
        <v>50</v>
      </c>
      <c r="R24" s="120"/>
      <c r="S24" s="34" t="s">
        <v>296</v>
      </c>
      <c r="T24" s="34" t="s">
        <v>59</v>
      </c>
      <c r="U24" s="34" t="s">
        <v>109</v>
      </c>
      <c r="V24" s="34" t="str">
        <f t="shared" si="0"/>
        <v>N/A</v>
      </c>
      <c r="W24" s="67" t="str">
        <f t="shared" si="1"/>
        <v>N/A</v>
      </c>
    </row>
    <row r="25" spans="2:27" ht="244.5" customHeight="1" x14ac:dyDescent="0.2">
      <c r="B25" s="152" t="s">
        <v>1741</v>
      </c>
      <c r="C25" s="118"/>
      <c r="D25" s="118"/>
      <c r="E25" s="118"/>
      <c r="F25" s="118"/>
      <c r="G25" s="118"/>
      <c r="H25" s="118"/>
      <c r="I25" s="118"/>
      <c r="J25" s="118"/>
      <c r="K25" s="118"/>
      <c r="L25" s="118"/>
      <c r="M25" s="119" t="s">
        <v>515</v>
      </c>
      <c r="N25" s="119"/>
      <c r="O25" s="119" t="s">
        <v>1740</v>
      </c>
      <c r="P25" s="119"/>
      <c r="Q25" s="120" t="s">
        <v>50</v>
      </c>
      <c r="R25" s="120"/>
      <c r="S25" s="34" t="s">
        <v>1739</v>
      </c>
      <c r="T25" s="34" t="s">
        <v>1738</v>
      </c>
      <c r="U25" s="34" t="s">
        <v>1737</v>
      </c>
      <c r="V25" s="34">
        <f t="shared" si="0"/>
        <v>130</v>
      </c>
      <c r="W25" s="67">
        <f t="shared" si="1"/>
        <v>57.29</v>
      </c>
    </row>
    <row r="26" spans="2:27" ht="244.5" customHeight="1" x14ac:dyDescent="0.2">
      <c r="B26" s="152" t="s">
        <v>1736</v>
      </c>
      <c r="C26" s="118"/>
      <c r="D26" s="118"/>
      <c r="E26" s="118"/>
      <c r="F26" s="118"/>
      <c r="G26" s="118"/>
      <c r="H26" s="118"/>
      <c r="I26" s="118"/>
      <c r="J26" s="118"/>
      <c r="K26" s="118"/>
      <c r="L26" s="118"/>
      <c r="M26" s="119" t="s">
        <v>515</v>
      </c>
      <c r="N26" s="119"/>
      <c r="O26" s="119" t="s">
        <v>1731</v>
      </c>
      <c r="P26" s="119"/>
      <c r="Q26" s="120" t="s">
        <v>50</v>
      </c>
      <c r="R26" s="120"/>
      <c r="S26" s="34" t="s">
        <v>383</v>
      </c>
      <c r="T26" s="34" t="s">
        <v>268</v>
      </c>
      <c r="U26" s="34" t="s">
        <v>1735</v>
      </c>
      <c r="V26" s="34">
        <f t="shared" si="0"/>
        <v>135.71</v>
      </c>
      <c r="W26" s="67">
        <f t="shared" si="1"/>
        <v>95</v>
      </c>
    </row>
    <row r="27" spans="2:27" ht="244.5" customHeight="1" x14ac:dyDescent="0.2">
      <c r="B27" s="152" t="s">
        <v>1734</v>
      </c>
      <c r="C27" s="118"/>
      <c r="D27" s="118"/>
      <c r="E27" s="118"/>
      <c r="F27" s="118"/>
      <c r="G27" s="118"/>
      <c r="H27" s="118"/>
      <c r="I27" s="118"/>
      <c r="J27" s="118"/>
      <c r="K27" s="118"/>
      <c r="L27" s="118"/>
      <c r="M27" s="119" t="s">
        <v>515</v>
      </c>
      <c r="N27" s="119"/>
      <c r="O27" s="119" t="s">
        <v>1731</v>
      </c>
      <c r="P27" s="119"/>
      <c r="Q27" s="120" t="s">
        <v>50</v>
      </c>
      <c r="R27" s="120"/>
      <c r="S27" s="34" t="s">
        <v>383</v>
      </c>
      <c r="T27" s="34" t="s">
        <v>268</v>
      </c>
      <c r="U27" s="34" t="s">
        <v>1733</v>
      </c>
      <c r="V27" s="34">
        <f t="shared" si="0"/>
        <v>45.24</v>
      </c>
      <c r="W27" s="67">
        <f t="shared" si="1"/>
        <v>31.67</v>
      </c>
    </row>
    <row r="28" spans="2:27" ht="244.5" customHeight="1" thickBot="1" x14ac:dyDescent="0.25">
      <c r="B28" s="152" t="s">
        <v>1732</v>
      </c>
      <c r="C28" s="118"/>
      <c r="D28" s="118"/>
      <c r="E28" s="118"/>
      <c r="F28" s="118"/>
      <c r="G28" s="118"/>
      <c r="H28" s="118"/>
      <c r="I28" s="118"/>
      <c r="J28" s="118"/>
      <c r="K28" s="118"/>
      <c r="L28" s="118"/>
      <c r="M28" s="119" t="s">
        <v>515</v>
      </c>
      <c r="N28" s="119"/>
      <c r="O28" s="119" t="s">
        <v>1731</v>
      </c>
      <c r="P28" s="119"/>
      <c r="Q28" s="120" t="s">
        <v>50</v>
      </c>
      <c r="R28" s="120"/>
      <c r="S28" s="34" t="s">
        <v>296</v>
      </c>
      <c r="T28" s="34" t="s">
        <v>59</v>
      </c>
      <c r="U28" s="34" t="s">
        <v>59</v>
      </c>
      <c r="V28" s="34" t="str">
        <f t="shared" si="0"/>
        <v>N/A</v>
      </c>
      <c r="W28" s="67">
        <f t="shared" si="1"/>
        <v>0</v>
      </c>
    </row>
    <row r="29" spans="2:27" ht="21.75" customHeight="1" thickTop="1" thickBot="1" x14ac:dyDescent="0.25">
      <c r="B29" s="11" t="s">
        <v>62</v>
      </c>
      <c r="C29" s="12"/>
      <c r="D29" s="12"/>
      <c r="E29" s="12"/>
      <c r="F29" s="12"/>
      <c r="G29" s="12"/>
      <c r="H29" s="13"/>
      <c r="I29" s="13"/>
      <c r="J29" s="13"/>
      <c r="K29" s="13"/>
      <c r="L29" s="13"/>
      <c r="M29" s="13"/>
      <c r="N29" s="13"/>
      <c r="O29" s="13"/>
      <c r="P29" s="13"/>
      <c r="Q29" s="13"/>
      <c r="R29" s="13"/>
      <c r="S29" s="13"/>
      <c r="T29" s="13"/>
      <c r="U29" s="13"/>
      <c r="V29" s="13"/>
      <c r="W29" s="14"/>
      <c r="X29" s="36"/>
    </row>
    <row r="30" spans="2:27" ht="29.25" customHeight="1" thickTop="1" thickBot="1" x14ac:dyDescent="0.25">
      <c r="B30" s="162" t="s">
        <v>63</v>
      </c>
      <c r="C30" s="128"/>
      <c r="D30" s="128"/>
      <c r="E30" s="128"/>
      <c r="F30" s="128"/>
      <c r="G30" s="128"/>
      <c r="H30" s="128"/>
      <c r="I30" s="128"/>
      <c r="J30" s="128"/>
      <c r="K30" s="128"/>
      <c r="L30" s="128"/>
      <c r="M30" s="128"/>
      <c r="N30" s="128"/>
      <c r="O30" s="128"/>
      <c r="P30" s="128"/>
      <c r="Q30" s="129"/>
      <c r="R30" s="37" t="s">
        <v>42</v>
      </c>
      <c r="S30" s="104" t="s">
        <v>43</v>
      </c>
      <c r="T30" s="104"/>
      <c r="U30" s="54" t="s">
        <v>64</v>
      </c>
      <c r="V30" s="103" t="s">
        <v>65</v>
      </c>
      <c r="W30" s="146"/>
    </row>
    <row r="31" spans="2:27" ht="30.75" customHeight="1" thickBot="1" x14ac:dyDescent="0.25">
      <c r="B31" s="163"/>
      <c r="C31" s="164"/>
      <c r="D31" s="164"/>
      <c r="E31" s="164"/>
      <c r="F31" s="164"/>
      <c r="G31" s="164"/>
      <c r="H31" s="164"/>
      <c r="I31" s="164"/>
      <c r="J31" s="164"/>
      <c r="K31" s="164"/>
      <c r="L31" s="164"/>
      <c r="M31" s="164"/>
      <c r="N31" s="164"/>
      <c r="O31" s="164"/>
      <c r="P31" s="164"/>
      <c r="Q31" s="165"/>
      <c r="R31" s="68" t="s">
        <v>66</v>
      </c>
      <c r="S31" s="68" t="s">
        <v>66</v>
      </c>
      <c r="T31" s="68" t="s">
        <v>49</v>
      </c>
      <c r="U31" s="68" t="s">
        <v>66</v>
      </c>
      <c r="V31" s="68" t="s">
        <v>67</v>
      </c>
      <c r="W31" s="65" t="s">
        <v>68</v>
      </c>
      <c r="Y31" s="36"/>
    </row>
    <row r="32" spans="2:27" ht="23.25" customHeight="1" thickBot="1" x14ac:dyDescent="0.25">
      <c r="B32" s="166" t="s">
        <v>69</v>
      </c>
      <c r="C32" s="134"/>
      <c r="D32" s="134"/>
      <c r="E32" s="53" t="s">
        <v>512</v>
      </c>
      <c r="F32" s="53"/>
      <c r="G32" s="53"/>
      <c r="H32" s="41"/>
      <c r="I32" s="41"/>
      <c r="J32" s="41"/>
      <c r="K32" s="41"/>
      <c r="L32" s="41"/>
      <c r="M32" s="41"/>
      <c r="N32" s="41"/>
      <c r="O32" s="41"/>
      <c r="P32" s="42"/>
      <c r="Q32" s="42"/>
      <c r="R32" s="43" t="s">
        <v>1730</v>
      </c>
      <c r="S32" s="44" t="s">
        <v>12</v>
      </c>
      <c r="T32" s="42"/>
      <c r="U32" s="44" t="s">
        <v>1727</v>
      </c>
      <c r="V32" s="42"/>
      <c r="W32" s="64">
        <f>+IF(ISERR(U32/R32*100),"N/A",ROUND(U32/R32*100,2))</f>
        <v>31.85</v>
      </c>
    </row>
    <row r="33" spans="2:23" ht="26.25" customHeight="1" x14ac:dyDescent="0.2">
      <c r="B33" s="167" t="s">
        <v>73</v>
      </c>
      <c r="C33" s="168"/>
      <c r="D33" s="168"/>
      <c r="E33" s="63" t="s">
        <v>512</v>
      </c>
      <c r="F33" s="63"/>
      <c r="G33" s="63"/>
      <c r="H33" s="61"/>
      <c r="I33" s="61"/>
      <c r="J33" s="61"/>
      <c r="K33" s="61"/>
      <c r="L33" s="61"/>
      <c r="M33" s="61"/>
      <c r="N33" s="61"/>
      <c r="O33" s="61"/>
      <c r="P33" s="60"/>
      <c r="Q33" s="60"/>
      <c r="R33" s="59" t="s">
        <v>1729</v>
      </c>
      <c r="S33" s="58" t="s">
        <v>1728</v>
      </c>
      <c r="T33" s="57">
        <f>+IF(ISERR(S33/R33*100),"N/A",ROUND(S33/R33*100,2))</f>
        <v>49.54</v>
      </c>
      <c r="U33" s="58" t="s">
        <v>1727</v>
      </c>
      <c r="V33" s="57">
        <f>+IF(ISERR(U33/S33*100),"N/A",ROUND(U33/S33*100,2))</f>
        <v>99.32</v>
      </c>
      <c r="W33" s="56">
        <f>+IF(ISERR(U33/R33*100),"N/A",ROUND(U33/R33*100,2))</f>
        <v>49.2</v>
      </c>
    </row>
    <row r="34" spans="2:23" ht="23.25" customHeight="1" thickBot="1" x14ac:dyDescent="0.25">
      <c r="B34" s="166" t="s">
        <v>69</v>
      </c>
      <c r="C34" s="134"/>
      <c r="D34" s="134"/>
      <c r="E34" s="53" t="s">
        <v>512</v>
      </c>
      <c r="F34" s="53"/>
      <c r="G34" s="53"/>
      <c r="H34" s="41"/>
      <c r="I34" s="41"/>
      <c r="J34" s="41"/>
      <c r="K34" s="41"/>
      <c r="L34" s="41"/>
      <c r="M34" s="41"/>
      <c r="N34" s="41"/>
      <c r="O34" s="41"/>
      <c r="P34" s="42"/>
      <c r="Q34" s="42"/>
      <c r="R34" s="43" t="s">
        <v>1730</v>
      </c>
      <c r="S34" s="44" t="s">
        <v>12</v>
      </c>
      <c r="T34" s="42"/>
      <c r="U34" s="44" t="s">
        <v>1727</v>
      </c>
      <c r="V34" s="42"/>
      <c r="W34" s="64">
        <f>+IF(ISERR(U34/R34*100),"N/A",ROUND(U34/R34*100,2))</f>
        <v>31.85</v>
      </c>
    </row>
    <row r="35" spans="2:23" ht="26.25" customHeight="1" thickBot="1" x14ac:dyDescent="0.25">
      <c r="B35" s="167" t="s">
        <v>73</v>
      </c>
      <c r="C35" s="168"/>
      <c r="D35" s="168"/>
      <c r="E35" s="63" t="s">
        <v>512</v>
      </c>
      <c r="F35" s="63"/>
      <c r="G35" s="63"/>
      <c r="H35" s="61"/>
      <c r="I35" s="61"/>
      <c r="J35" s="61"/>
      <c r="K35" s="61"/>
      <c r="L35" s="61"/>
      <c r="M35" s="61"/>
      <c r="N35" s="61"/>
      <c r="O35" s="61"/>
      <c r="P35" s="60"/>
      <c r="Q35" s="60"/>
      <c r="R35" s="59" t="s">
        <v>1729</v>
      </c>
      <c r="S35" s="58" t="s">
        <v>1728</v>
      </c>
      <c r="T35" s="57">
        <f>+IF(ISERR(S35/R35*100),"N/A",ROUND(S35/R35*100,2))</f>
        <v>49.54</v>
      </c>
      <c r="U35" s="58" t="s">
        <v>1727</v>
      </c>
      <c r="V35" s="57">
        <f>+IF(ISERR(U35/S35*100),"N/A",ROUND(U35/S35*100,2))</f>
        <v>99.32</v>
      </c>
      <c r="W35" s="56">
        <f>+IF(ISERR(U35/R35*100),"N/A",ROUND(U35/R35*100,2))</f>
        <v>49.2</v>
      </c>
    </row>
    <row r="36" spans="2:23" ht="22.5" customHeight="1" thickTop="1" thickBot="1" x14ac:dyDescent="0.25">
      <c r="B36" s="11" t="s">
        <v>76</v>
      </c>
      <c r="C36" s="12"/>
      <c r="D36" s="12"/>
      <c r="E36" s="12"/>
      <c r="F36" s="12"/>
      <c r="G36" s="12"/>
      <c r="H36" s="13"/>
      <c r="I36" s="13"/>
      <c r="J36" s="13"/>
      <c r="K36" s="13"/>
      <c r="L36" s="13"/>
      <c r="M36" s="13"/>
      <c r="N36" s="13"/>
      <c r="O36" s="13"/>
      <c r="P36" s="13"/>
      <c r="Q36" s="13"/>
      <c r="R36" s="13"/>
      <c r="S36" s="13"/>
      <c r="T36" s="13"/>
      <c r="U36" s="13"/>
      <c r="V36" s="13"/>
      <c r="W36" s="14"/>
    </row>
    <row r="37" spans="2:23" ht="37.5" customHeight="1" thickTop="1" x14ac:dyDescent="0.2">
      <c r="B37" s="155" t="s">
        <v>1726</v>
      </c>
      <c r="C37" s="122"/>
      <c r="D37" s="122"/>
      <c r="E37" s="122"/>
      <c r="F37" s="122"/>
      <c r="G37" s="122"/>
      <c r="H37" s="122"/>
      <c r="I37" s="122"/>
      <c r="J37" s="122"/>
      <c r="K37" s="122"/>
      <c r="L37" s="122"/>
      <c r="M37" s="122"/>
      <c r="N37" s="122"/>
      <c r="O37" s="122"/>
      <c r="P37" s="122"/>
      <c r="Q37" s="122"/>
      <c r="R37" s="122"/>
      <c r="S37" s="122"/>
      <c r="T37" s="122"/>
      <c r="U37" s="122"/>
      <c r="V37" s="122"/>
      <c r="W37" s="156"/>
    </row>
    <row r="38" spans="2:23" ht="32.25" customHeight="1" thickBot="1" x14ac:dyDescent="0.25">
      <c r="B38" s="157"/>
      <c r="C38" s="138"/>
      <c r="D38" s="138"/>
      <c r="E38" s="138"/>
      <c r="F38" s="138"/>
      <c r="G38" s="138"/>
      <c r="H38" s="138"/>
      <c r="I38" s="138"/>
      <c r="J38" s="138"/>
      <c r="K38" s="138"/>
      <c r="L38" s="138"/>
      <c r="M38" s="138"/>
      <c r="N38" s="138"/>
      <c r="O38" s="138"/>
      <c r="P38" s="138"/>
      <c r="Q38" s="138"/>
      <c r="R38" s="138"/>
      <c r="S38" s="138"/>
      <c r="T38" s="138"/>
      <c r="U38" s="138"/>
      <c r="V38" s="138"/>
      <c r="W38" s="158"/>
    </row>
    <row r="39" spans="2:23" ht="37.5" customHeight="1" thickTop="1" x14ac:dyDescent="0.2">
      <c r="B39" s="155" t="s">
        <v>1725</v>
      </c>
      <c r="C39" s="122"/>
      <c r="D39" s="122"/>
      <c r="E39" s="122"/>
      <c r="F39" s="122"/>
      <c r="G39" s="122"/>
      <c r="H39" s="122"/>
      <c r="I39" s="122"/>
      <c r="J39" s="122"/>
      <c r="K39" s="122"/>
      <c r="L39" s="122"/>
      <c r="M39" s="122"/>
      <c r="N39" s="122"/>
      <c r="O39" s="122"/>
      <c r="P39" s="122"/>
      <c r="Q39" s="122"/>
      <c r="R39" s="122"/>
      <c r="S39" s="122"/>
      <c r="T39" s="122"/>
      <c r="U39" s="122"/>
      <c r="V39" s="122"/>
      <c r="W39" s="156"/>
    </row>
    <row r="40" spans="2:23" ht="36.75" customHeight="1" thickBot="1" x14ac:dyDescent="0.25">
      <c r="B40" s="157"/>
      <c r="C40" s="138"/>
      <c r="D40" s="138"/>
      <c r="E40" s="138"/>
      <c r="F40" s="138"/>
      <c r="G40" s="138"/>
      <c r="H40" s="138"/>
      <c r="I40" s="138"/>
      <c r="J40" s="138"/>
      <c r="K40" s="138"/>
      <c r="L40" s="138"/>
      <c r="M40" s="138"/>
      <c r="N40" s="138"/>
      <c r="O40" s="138"/>
      <c r="P40" s="138"/>
      <c r="Q40" s="138"/>
      <c r="R40" s="138"/>
      <c r="S40" s="138"/>
      <c r="T40" s="138"/>
      <c r="U40" s="138"/>
      <c r="V40" s="138"/>
      <c r="W40" s="158"/>
    </row>
    <row r="41" spans="2:23" ht="37.5" customHeight="1" thickTop="1" x14ac:dyDescent="0.2">
      <c r="B41" s="155" t="s">
        <v>1724</v>
      </c>
      <c r="C41" s="122"/>
      <c r="D41" s="122"/>
      <c r="E41" s="122"/>
      <c r="F41" s="122"/>
      <c r="G41" s="122"/>
      <c r="H41" s="122"/>
      <c r="I41" s="122"/>
      <c r="J41" s="122"/>
      <c r="K41" s="122"/>
      <c r="L41" s="122"/>
      <c r="M41" s="122"/>
      <c r="N41" s="122"/>
      <c r="O41" s="122"/>
      <c r="P41" s="122"/>
      <c r="Q41" s="122"/>
      <c r="R41" s="122"/>
      <c r="S41" s="122"/>
      <c r="T41" s="122"/>
      <c r="U41" s="122"/>
      <c r="V41" s="122"/>
      <c r="W41" s="156"/>
    </row>
    <row r="42" spans="2:23" ht="23.25" customHeight="1" thickBot="1" x14ac:dyDescent="0.25">
      <c r="B42" s="159"/>
      <c r="C42" s="160"/>
      <c r="D42" s="160"/>
      <c r="E42" s="160"/>
      <c r="F42" s="160"/>
      <c r="G42" s="160"/>
      <c r="H42" s="160"/>
      <c r="I42" s="160"/>
      <c r="J42" s="160"/>
      <c r="K42" s="160"/>
      <c r="L42" s="160"/>
      <c r="M42" s="160"/>
      <c r="N42" s="160"/>
      <c r="O42" s="160"/>
      <c r="P42" s="160"/>
      <c r="Q42" s="160"/>
      <c r="R42" s="160"/>
      <c r="S42" s="160"/>
      <c r="T42" s="160"/>
      <c r="U42" s="160"/>
      <c r="V42" s="160"/>
      <c r="W42" s="161"/>
    </row>
  </sheetData>
  <mergeCells count="8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30:Q31"/>
    <mergeCell ref="S30:T30"/>
    <mergeCell ref="B39:W40"/>
    <mergeCell ref="B41:W42"/>
    <mergeCell ref="V30:W30"/>
    <mergeCell ref="B32:D32"/>
    <mergeCell ref="B33:D33"/>
    <mergeCell ref="B34:D34"/>
    <mergeCell ref="B35:D35"/>
    <mergeCell ref="B37:W38"/>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8" min="1" max="22"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dimension ref="A1:AC34"/>
  <sheetViews>
    <sheetView view="pageBreakPreview" topLeftCell="A1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6.25" customHeight="1" thickTop="1" thickBot="1" x14ac:dyDescent="0.25">
      <c r="A4" s="15"/>
      <c r="B4" s="16" t="s">
        <v>4</v>
      </c>
      <c r="C4" s="17" t="s">
        <v>1112</v>
      </c>
      <c r="D4" s="83" t="s">
        <v>1715</v>
      </c>
      <c r="E4" s="83"/>
      <c r="F4" s="83"/>
      <c r="G4" s="83"/>
      <c r="H4" s="84"/>
      <c r="I4" s="18"/>
      <c r="J4" s="85" t="s">
        <v>7</v>
      </c>
      <c r="K4" s="83"/>
      <c r="L4" s="17" t="s">
        <v>1764</v>
      </c>
      <c r="M4" s="86" t="s">
        <v>1763</v>
      </c>
      <c r="N4" s="86"/>
      <c r="O4" s="86"/>
      <c r="P4" s="86"/>
      <c r="Q4" s="87"/>
      <c r="R4" s="19"/>
      <c r="S4" s="88" t="s">
        <v>10</v>
      </c>
      <c r="T4" s="89"/>
      <c r="U4" s="89"/>
      <c r="V4" s="90" t="s">
        <v>1756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515</v>
      </c>
      <c r="D6" s="92" t="s">
        <v>1747</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16.25" customHeight="1" thickTop="1" thickBot="1" x14ac:dyDescent="0.25">
      <c r="B10" s="27" t="s">
        <v>22</v>
      </c>
      <c r="C10" s="90" t="s">
        <v>1762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1745</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1761</v>
      </c>
      <c r="C21" s="118"/>
      <c r="D21" s="118"/>
      <c r="E21" s="118"/>
      <c r="F21" s="118"/>
      <c r="G21" s="118"/>
      <c r="H21" s="118"/>
      <c r="I21" s="118"/>
      <c r="J21" s="118"/>
      <c r="K21" s="118"/>
      <c r="L21" s="118"/>
      <c r="M21" s="119" t="s">
        <v>515</v>
      </c>
      <c r="N21" s="119"/>
      <c r="O21" s="119" t="s">
        <v>49</v>
      </c>
      <c r="P21" s="119"/>
      <c r="Q21" s="120" t="s">
        <v>50</v>
      </c>
      <c r="R21" s="120"/>
      <c r="S21" s="34" t="s">
        <v>670</v>
      </c>
      <c r="T21" s="34" t="s">
        <v>1760</v>
      </c>
      <c r="U21" s="34" t="s">
        <v>1759</v>
      </c>
      <c r="V21" s="34">
        <f>+IF(ISERR(U21/T21*100),"N/A",ROUND(U21/T21*100,2))</f>
        <v>35.479999999999997</v>
      </c>
      <c r="W21" s="67">
        <f>+IF(ISERR(U21/S21*100),"N/A",ROUND(U21/S21*100,2))</f>
        <v>12.22</v>
      </c>
    </row>
    <row r="22" spans="2:27" ht="56.25" customHeight="1" thickBot="1" x14ac:dyDescent="0.25">
      <c r="B22" s="152" t="s">
        <v>1758</v>
      </c>
      <c r="C22" s="118"/>
      <c r="D22" s="118"/>
      <c r="E22" s="118"/>
      <c r="F22" s="118"/>
      <c r="G22" s="118"/>
      <c r="H22" s="118"/>
      <c r="I22" s="118"/>
      <c r="J22" s="118"/>
      <c r="K22" s="118"/>
      <c r="L22" s="118"/>
      <c r="M22" s="119" t="s">
        <v>515</v>
      </c>
      <c r="N22" s="119"/>
      <c r="O22" s="119" t="s">
        <v>49</v>
      </c>
      <c r="P22" s="119"/>
      <c r="Q22" s="120" t="s">
        <v>50</v>
      </c>
      <c r="R22" s="120"/>
      <c r="S22" s="34" t="s">
        <v>54</v>
      </c>
      <c r="T22" s="34" t="s">
        <v>104</v>
      </c>
      <c r="U22" s="34" t="s">
        <v>1757</v>
      </c>
      <c r="V22" s="34">
        <f>+IF(ISERR(U22/T22*100),"N/A",ROUND(U22/T22*100,2))</f>
        <v>109.22</v>
      </c>
      <c r="W22" s="67">
        <f>+IF(ISERR(U22/S22*100),"N/A",ROUND(U22/S22*100,2))</f>
        <v>54.61</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512</v>
      </c>
      <c r="F26" s="53"/>
      <c r="G26" s="53"/>
      <c r="H26" s="41"/>
      <c r="I26" s="41"/>
      <c r="J26" s="41"/>
      <c r="K26" s="41"/>
      <c r="L26" s="41"/>
      <c r="M26" s="41"/>
      <c r="N26" s="41"/>
      <c r="O26" s="41"/>
      <c r="P26" s="42"/>
      <c r="Q26" s="42"/>
      <c r="R26" s="43" t="s">
        <v>1756</v>
      </c>
      <c r="S26" s="44" t="s">
        <v>12</v>
      </c>
      <c r="T26" s="42"/>
      <c r="U26" s="44" t="s">
        <v>1754</v>
      </c>
      <c r="V26" s="42"/>
      <c r="W26" s="64">
        <f>+IF(ISERR(U26/R26*100),"N/A",ROUND(U26/R26*100,2))</f>
        <v>91.33</v>
      </c>
    </row>
    <row r="27" spans="2:27" ht="26.25" customHeight="1" thickBot="1" x14ac:dyDescent="0.25">
      <c r="B27" s="167" t="s">
        <v>73</v>
      </c>
      <c r="C27" s="168"/>
      <c r="D27" s="168"/>
      <c r="E27" s="63" t="s">
        <v>512</v>
      </c>
      <c r="F27" s="63"/>
      <c r="G27" s="63"/>
      <c r="H27" s="61"/>
      <c r="I27" s="61"/>
      <c r="J27" s="61"/>
      <c r="K27" s="61"/>
      <c r="L27" s="61"/>
      <c r="M27" s="61"/>
      <c r="N27" s="61"/>
      <c r="O27" s="61"/>
      <c r="P27" s="60"/>
      <c r="Q27" s="60"/>
      <c r="R27" s="59" t="s">
        <v>1756</v>
      </c>
      <c r="S27" s="58" t="s">
        <v>1755</v>
      </c>
      <c r="T27" s="57">
        <f>+IF(ISERR(S27/R27*100),"N/A",ROUND(S27/R27*100,2))</f>
        <v>91.68</v>
      </c>
      <c r="U27" s="58" t="s">
        <v>1754</v>
      </c>
      <c r="V27" s="57">
        <f>+IF(ISERR(U27/S27*100),"N/A",ROUND(U27/S27*100,2))</f>
        <v>99.62</v>
      </c>
      <c r="W27" s="56">
        <f>+IF(ISERR(U27/R27*100),"N/A",ROUND(U27/R27*100,2))</f>
        <v>91.33</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1753</v>
      </c>
      <c r="C29" s="122"/>
      <c r="D29" s="122"/>
      <c r="E29" s="122"/>
      <c r="F29" s="122"/>
      <c r="G29" s="122"/>
      <c r="H29" s="122"/>
      <c r="I29" s="122"/>
      <c r="J29" s="122"/>
      <c r="K29" s="122"/>
      <c r="L29" s="122"/>
      <c r="M29" s="122"/>
      <c r="N29" s="122"/>
      <c r="O29" s="122"/>
      <c r="P29" s="122"/>
      <c r="Q29" s="122"/>
      <c r="R29" s="122"/>
      <c r="S29" s="122"/>
      <c r="T29" s="122"/>
      <c r="U29" s="122"/>
      <c r="V29" s="122"/>
      <c r="W29" s="156"/>
    </row>
    <row r="30" spans="2:27" ht="33"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1752</v>
      </c>
      <c r="C31" s="122"/>
      <c r="D31" s="122"/>
      <c r="E31" s="122"/>
      <c r="F31" s="122"/>
      <c r="G31" s="122"/>
      <c r="H31" s="122"/>
      <c r="I31" s="122"/>
      <c r="J31" s="122"/>
      <c r="K31" s="122"/>
      <c r="L31" s="122"/>
      <c r="M31" s="122"/>
      <c r="N31" s="122"/>
      <c r="O31" s="122"/>
      <c r="P31" s="122"/>
      <c r="Q31" s="122"/>
      <c r="R31" s="122"/>
      <c r="S31" s="122"/>
      <c r="T31" s="122"/>
      <c r="U31" s="122"/>
      <c r="V31" s="122"/>
      <c r="W31" s="156"/>
    </row>
    <row r="32" spans="2:27" ht="50.2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1751</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dimension ref="A1:AC107"/>
  <sheetViews>
    <sheetView view="pageBreakPreview" topLeftCell="A103"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1112</v>
      </c>
      <c r="D4" s="83" t="s">
        <v>1715</v>
      </c>
      <c r="E4" s="83"/>
      <c r="F4" s="83"/>
      <c r="G4" s="83"/>
      <c r="H4" s="84"/>
      <c r="I4" s="18"/>
      <c r="J4" s="85" t="s">
        <v>7</v>
      </c>
      <c r="K4" s="83"/>
      <c r="L4" s="17" t="s">
        <v>1079</v>
      </c>
      <c r="M4" s="86" t="s">
        <v>1078</v>
      </c>
      <c r="N4" s="86"/>
      <c r="O4" s="86"/>
      <c r="P4" s="86"/>
      <c r="Q4" s="87"/>
      <c r="R4" s="19"/>
      <c r="S4" s="88" t="s">
        <v>10</v>
      </c>
      <c r="T4" s="89"/>
      <c r="U4" s="89"/>
      <c r="V4" s="90" t="s">
        <v>1811</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1810</v>
      </c>
      <c r="D6" s="92" t="s">
        <v>1809</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1808</v>
      </c>
      <c r="D7" s="79" t="s">
        <v>1807</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1806</v>
      </c>
      <c r="D8" s="79" t="s">
        <v>1805</v>
      </c>
      <c r="E8" s="79"/>
      <c r="F8" s="79"/>
      <c r="G8" s="79"/>
      <c r="H8" s="79"/>
      <c r="I8" s="55"/>
      <c r="J8" s="26" t="s">
        <v>1804</v>
      </c>
      <c r="K8" s="26" t="s">
        <v>1803</v>
      </c>
      <c r="L8" s="26" t="s">
        <v>1802</v>
      </c>
      <c r="M8" s="26" t="s">
        <v>1801</v>
      </c>
      <c r="N8" s="25"/>
      <c r="O8" s="55"/>
      <c r="P8" s="140" t="s">
        <v>12</v>
      </c>
      <c r="Q8" s="140"/>
      <c r="R8" s="140"/>
      <c r="S8" s="140"/>
      <c r="T8" s="140"/>
      <c r="U8" s="140"/>
      <c r="V8" s="140"/>
      <c r="W8" s="140"/>
    </row>
    <row r="9" spans="1:29" ht="30" customHeight="1" x14ac:dyDescent="0.2">
      <c r="B9" s="71"/>
      <c r="C9" s="21" t="s">
        <v>1800</v>
      </c>
      <c r="D9" s="79" t="s">
        <v>1799</v>
      </c>
      <c r="E9" s="79"/>
      <c r="F9" s="79"/>
      <c r="G9" s="79"/>
      <c r="H9" s="79"/>
      <c r="I9" s="79" t="s">
        <v>12</v>
      </c>
      <c r="J9" s="79"/>
      <c r="K9" s="79"/>
      <c r="L9" s="79"/>
      <c r="M9" s="79"/>
      <c r="N9" s="79"/>
      <c r="O9" s="79"/>
      <c r="P9" s="79"/>
      <c r="Q9" s="79"/>
      <c r="R9" s="79"/>
      <c r="S9" s="79"/>
      <c r="T9" s="79"/>
      <c r="U9" s="79"/>
      <c r="V9" s="79"/>
      <c r="W9" s="140"/>
    </row>
    <row r="10" spans="1:29" ht="30" customHeight="1" x14ac:dyDescent="0.2">
      <c r="B10" s="71"/>
      <c r="C10" s="21" t="s">
        <v>1645</v>
      </c>
      <c r="D10" s="79" t="s">
        <v>1798</v>
      </c>
      <c r="E10" s="79"/>
      <c r="F10" s="79"/>
      <c r="G10" s="79"/>
      <c r="H10" s="79"/>
      <c r="I10" s="140" t="s">
        <v>12</v>
      </c>
      <c r="J10" s="140"/>
      <c r="K10" s="140"/>
      <c r="L10" s="140"/>
      <c r="M10" s="140"/>
      <c r="N10" s="140"/>
      <c r="O10" s="140"/>
      <c r="P10" s="140"/>
      <c r="Q10" s="140"/>
      <c r="R10" s="140"/>
      <c r="S10" s="140"/>
      <c r="T10" s="140"/>
      <c r="U10" s="140"/>
      <c r="V10" s="140"/>
      <c r="W10" s="140"/>
    </row>
    <row r="11" spans="1:29" ht="30" customHeight="1" x14ac:dyDescent="0.2">
      <c r="B11" s="71"/>
      <c r="C11" s="21" t="s">
        <v>1797</v>
      </c>
      <c r="D11" s="79" t="s">
        <v>1796</v>
      </c>
      <c r="E11" s="79"/>
      <c r="F11" s="79"/>
      <c r="G11" s="79"/>
      <c r="H11" s="79"/>
      <c r="I11" s="140" t="s">
        <v>12</v>
      </c>
      <c r="J11" s="140"/>
      <c r="K11" s="140"/>
      <c r="L11" s="140"/>
      <c r="M11" s="140"/>
      <c r="N11" s="140"/>
      <c r="O11" s="140"/>
      <c r="P11" s="140"/>
      <c r="Q11" s="140"/>
      <c r="R11" s="140"/>
      <c r="S11" s="140"/>
      <c r="T11" s="140"/>
      <c r="U11" s="140"/>
      <c r="V11" s="140"/>
      <c r="W11" s="140"/>
    </row>
    <row r="12" spans="1:29" ht="30" customHeight="1" x14ac:dyDescent="0.2">
      <c r="B12" s="71"/>
      <c r="C12" s="21" t="s">
        <v>1795</v>
      </c>
      <c r="D12" s="79" t="s">
        <v>1794</v>
      </c>
      <c r="E12" s="79"/>
      <c r="F12" s="79"/>
      <c r="G12" s="79"/>
      <c r="H12" s="79"/>
      <c r="I12" s="140" t="s">
        <v>12</v>
      </c>
      <c r="J12" s="140"/>
      <c r="K12" s="140"/>
      <c r="L12" s="140"/>
      <c r="M12" s="140"/>
      <c r="N12" s="140"/>
      <c r="O12" s="140"/>
      <c r="P12" s="140"/>
      <c r="Q12" s="140"/>
      <c r="R12" s="140"/>
      <c r="S12" s="140"/>
      <c r="T12" s="140"/>
      <c r="U12" s="140"/>
      <c r="V12" s="140"/>
      <c r="W12" s="140"/>
    </row>
    <row r="13" spans="1:29" ht="30" customHeight="1" x14ac:dyDescent="0.2">
      <c r="B13" s="71"/>
      <c r="C13" s="21" t="s">
        <v>1793</v>
      </c>
      <c r="D13" s="79" t="s">
        <v>1792</v>
      </c>
      <c r="E13" s="79"/>
      <c r="F13" s="79"/>
      <c r="G13" s="79"/>
      <c r="H13" s="79"/>
      <c r="I13" s="140" t="s">
        <v>12</v>
      </c>
      <c r="J13" s="140"/>
      <c r="K13" s="140"/>
      <c r="L13" s="140"/>
      <c r="M13" s="140"/>
      <c r="N13" s="140"/>
      <c r="O13" s="140"/>
      <c r="P13" s="140"/>
      <c r="Q13" s="140"/>
      <c r="R13" s="140"/>
      <c r="S13" s="140"/>
      <c r="T13" s="140"/>
      <c r="U13" s="140"/>
      <c r="V13" s="140"/>
      <c r="W13" s="140"/>
    </row>
    <row r="14" spans="1:29" ht="25.5" customHeight="1" thickBot="1" x14ac:dyDescent="0.25">
      <c r="B14" s="71"/>
      <c r="C14" s="140" t="s">
        <v>12</v>
      </c>
      <c r="D14" s="140"/>
      <c r="E14" s="140"/>
      <c r="F14" s="140"/>
      <c r="G14" s="140"/>
      <c r="H14" s="140"/>
      <c r="I14" s="140"/>
      <c r="J14" s="140"/>
      <c r="K14" s="140"/>
      <c r="L14" s="140"/>
      <c r="M14" s="140"/>
      <c r="N14" s="140"/>
      <c r="O14" s="140"/>
      <c r="P14" s="140"/>
      <c r="Q14" s="140"/>
      <c r="R14" s="140"/>
      <c r="S14" s="140"/>
      <c r="T14" s="140"/>
      <c r="U14" s="140"/>
      <c r="V14" s="140"/>
      <c r="W14" s="140"/>
    </row>
    <row r="15" spans="1:29" ht="66.75" customHeight="1" thickTop="1" thickBot="1" x14ac:dyDescent="0.25">
      <c r="B15" s="27" t="s">
        <v>22</v>
      </c>
      <c r="C15" s="90" t="s">
        <v>12</v>
      </c>
      <c r="D15" s="90"/>
      <c r="E15" s="90"/>
      <c r="F15" s="90"/>
      <c r="G15" s="90"/>
      <c r="H15" s="90"/>
      <c r="I15" s="90"/>
      <c r="J15" s="90"/>
      <c r="K15" s="90"/>
      <c r="L15" s="90"/>
      <c r="M15" s="90"/>
      <c r="N15" s="90"/>
      <c r="O15" s="90"/>
      <c r="P15" s="90"/>
      <c r="Q15" s="90"/>
      <c r="R15" s="90"/>
      <c r="S15" s="90"/>
      <c r="T15" s="90"/>
      <c r="U15" s="90"/>
      <c r="V15" s="90"/>
      <c r="W15" s="91"/>
    </row>
    <row r="16" spans="1:29" ht="9" customHeight="1" thickTop="1" thickBot="1" x14ac:dyDescent="0.25"/>
    <row r="17" spans="2:27" ht="21.75" customHeight="1" thickTop="1" thickBot="1" x14ac:dyDescent="0.25">
      <c r="B17" s="11" t="s">
        <v>24</v>
      </c>
      <c r="C17" s="12"/>
      <c r="D17" s="12"/>
      <c r="E17" s="12"/>
      <c r="F17" s="12"/>
      <c r="G17" s="12"/>
      <c r="H17" s="13"/>
      <c r="I17" s="13"/>
      <c r="J17" s="13"/>
      <c r="K17" s="13"/>
      <c r="L17" s="13"/>
      <c r="M17" s="13"/>
      <c r="N17" s="13"/>
      <c r="O17" s="13"/>
      <c r="P17" s="13"/>
      <c r="Q17" s="13"/>
      <c r="R17" s="13"/>
      <c r="S17" s="13"/>
      <c r="T17" s="13"/>
      <c r="U17" s="13"/>
      <c r="V17" s="13"/>
      <c r="W17" s="14"/>
    </row>
    <row r="18" spans="2:27" ht="19.5" customHeight="1" thickTop="1" x14ac:dyDescent="0.2">
      <c r="B18" s="141" t="s">
        <v>25</v>
      </c>
      <c r="C18" s="95"/>
      <c r="D18" s="95"/>
      <c r="E18" s="95"/>
      <c r="F18" s="95"/>
      <c r="G18" s="95"/>
      <c r="H18" s="95"/>
      <c r="I18" s="95"/>
      <c r="J18" s="28"/>
      <c r="K18" s="95" t="s">
        <v>26</v>
      </c>
      <c r="L18" s="95"/>
      <c r="M18" s="95"/>
      <c r="N18" s="95"/>
      <c r="O18" s="95"/>
      <c r="P18" s="95"/>
      <c r="Q18" s="95"/>
      <c r="R18" s="29"/>
      <c r="S18" s="95" t="s">
        <v>27</v>
      </c>
      <c r="T18" s="95"/>
      <c r="U18" s="95"/>
      <c r="V18" s="95"/>
      <c r="W18" s="142"/>
    </row>
    <row r="19" spans="2:27" ht="28.5" x14ac:dyDescent="0.2">
      <c r="B19" s="70" t="s">
        <v>28</v>
      </c>
      <c r="C19" s="92" t="s">
        <v>12</v>
      </c>
      <c r="D19" s="92"/>
      <c r="E19" s="92"/>
      <c r="F19" s="92"/>
      <c r="G19" s="92"/>
      <c r="H19" s="92"/>
      <c r="I19" s="92"/>
      <c r="J19" s="30"/>
      <c r="K19" s="30" t="s">
        <v>29</v>
      </c>
      <c r="L19" s="92" t="s">
        <v>12</v>
      </c>
      <c r="M19" s="92"/>
      <c r="N19" s="92"/>
      <c r="O19" s="92"/>
      <c r="P19" s="92"/>
      <c r="Q19" s="92"/>
      <c r="R19" s="55"/>
      <c r="S19" s="30" t="s">
        <v>30</v>
      </c>
      <c r="T19" s="143" t="s">
        <v>1719</v>
      </c>
      <c r="U19" s="143"/>
      <c r="V19" s="143"/>
      <c r="W19" s="143"/>
    </row>
    <row r="20" spans="2:27" ht="28.5" x14ac:dyDescent="0.2">
      <c r="B20" s="70" t="s">
        <v>32</v>
      </c>
      <c r="C20" s="92" t="s">
        <v>12</v>
      </c>
      <c r="D20" s="92"/>
      <c r="E20" s="92"/>
      <c r="F20" s="92"/>
      <c r="G20" s="92"/>
      <c r="H20" s="92"/>
      <c r="I20" s="92"/>
      <c r="J20" s="30"/>
      <c r="K20" s="30" t="s">
        <v>32</v>
      </c>
      <c r="L20" s="92" t="s">
        <v>12</v>
      </c>
      <c r="M20" s="92"/>
      <c r="N20" s="92"/>
      <c r="O20" s="92"/>
      <c r="P20" s="92"/>
      <c r="Q20" s="92"/>
      <c r="R20" s="55"/>
      <c r="S20" s="30" t="s">
        <v>33</v>
      </c>
      <c r="T20" s="143" t="s">
        <v>12</v>
      </c>
      <c r="U20" s="143"/>
      <c r="V20" s="143"/>
      <c r="W20" s="143"/>
    </row>
    <row r="21" spans="2:27" ht="25.5" customHeight="1" thickBot="1" x14ac:dyDescent="0.25">
      <c r="B21" s="69" t="s">
        <v>34</v>
      </c>
      <c r="C21" s="98" t="s">
        <v>12</v>
      </c>
      <c r="D21" s="98"/>
      <c r="E21" s="98"/>
      <c r="F21" s="98"/>
      <c r="G21" s="98"/>
      <c r="H21" s="98"/>
      <c r="I21" s="98"/>
      <c r="J21" s="98"/>
      <c r="K21" s="98"/>
      <c r="L21" s="98"/>
      <c r="M21" s="98"/>
      <c r="N21" s="98"/>
      <c r="O21" s="98"/>
      <c r="P21" s="98"/>
      <c r="Q21" s="98"/>
      <c r="R21" s="98"/>
      <c r="S21" s="98"/>
      <c r="T21" s="98"/>
      <c r="U21" s="98"/>
      <c r="V21" s="98"/>
      <c r="W21" s="144"/>
    </row>
    <row r="22" spans="2:27" ht="21.75" customHeight="1" thickTop="1" thickBot="1" x14ac:dyDescent="0.25">
      <c r="B22" s="11" t="s">
        <v>35</v>
      </c>
      <c r="C22" s="12"/>
      <c r="D22" s="12"/>
      <c r="E22" s="12"/>
      <c r="F22" s="12"/>
      <c r="G22" s="12"/>
      <c r="H22" s="13"/>
      <c r="I22" s="13"/>
      <c r="J22" s="13"/>
      <c r="K22" s="13"/>
      <c r="L22" s="13"/>
      <c r="M22" s="13"/>
      <c r="N22" s="13"/>
      <c r="O22" s="13"/>
      <c r="P22" s="13"/>
      <c r="Q22" s="13"/>
      <c r="R22" s="13"/>
      <c r="S22" s="13"/>
      <c r="T22" s="13"/>
      <c r="U22" s="13"/>
      <c r="V22" s="13"/>
      <c r="W22" s="14"/>
    </row>
    <row r="23" spans="2:27" ht="25.5" customHeight="1" thickTop="1" thickBot="1" x14ac:dyDescent="0.25">
      <c r="B23" s="145" t="s">
        <v>36</v>
      </c>
      <c r="C23" s="101"/>
      <c r="D23" s="101"/>
      <c r="E23" s="101"/>
      <c r="F23" s="101"/>
      <c r="G23" s="101"/>
      <c r="H23" s="101"/>
      <c r="I23" s="101"/>
      <c r="J23" s="101"/>
      <c r="K23" s="101"/>
      <c r="L23" s="101"/>
      <c r="M23" s="101"/>
      <c r="N23" s="101"/>
      <c r="O23" s="101"/>
      <c r="P23" s="101"/>
      <c r="Q23" s="101"/>
      <c r="R23" s="101"/>
      <c r="S23" s="101"/>
      <c r="T23" s="102"/>
      <c r="U23" s="103" t="s">
        <v>37</v>
      </c>
      <c r="V23" s="104"/>
      <c r="W23" s="146"/>
    </row>
    <row r="24" spans="2:27" ht="14.25" customHeight="1" x14ac:dyDescent="0.2">
      <c r="B24" s="153" t="s">
        <v>38</v>
      </c>
      <c r="C24" s="107"/>
      <c r="D24" s="107"/>
      <c r="E24" s="107"/>
      <c r="F24" s="107"/>
      <c r="G24" s="107"/>
      <c r="H24" s="107"/>
      <c r="I24" s="107"/>
      <c r="J24" s="107"/>
      <c r="K24" s="107"/>
      <c r="L24" s="107"/>
      <c r="M24" s="107" t="s">
        <v>39</v>
      </c>
      <c r="N24" s="107"/>
      <c r="O24" s="107" t="s">
        <v>40</v>
      </c>
      <c r="P24" s="107"/>
      <c r="Q24" s="107" t="s">
        <v>41</v>
      </c>
      <c r="R24" s="107"/>
      <c r="S24" s="107" t="s">
        <v>42</v>
      </c>
      <c r="T24" s="110" t="s">
        <v>43</v>
      </c>
      <c r="U24" s="112" t="s">
        <v>44</v>
      </c>
      <c r="V24" s="114" t="s">
        <v>45</v>
      </c>
      <c r="W24" s="150" t="s">
        <v>46</v>
      </c>
    </row>
    <row r="25" spans="2:27" ht="27" customHeight="1" thickBot="1" x14ac:dyDescent="0.25">
      <c r="B25" s="154"/>
      <c r="C25" s="149"/>
      <c r="D25" s="149"/>
      <c r="E25" s="149"/>
      <c r="F25" s="149"/>
      <c r="G25" s="149"/>
      <c r="H25" s="149"/>
      <c r="I25" s="149"/>
      <c r="J25" s="149"/>
      <c r="K25" s="149"/>
      <c r="L25" s="149"/>
      <c r="M25" s="149"/>
      <c r="N25" s="149"/>
      <c r="O25" s="149"/>
      <c r="P25" s="149"/>
      <c r="Q25" s="149"/>
      <c r="R25" s="149"/>
      <c r="S25" s="149"/>
      <c r="T25" s="147"/>
      <c r="U25" s="148"/>
      <c r="V25" s="149"/>
      <c r="W25" s="151"/>
      <c r="Z25" s="33" t="s">
        <v>12</v>
      </c>
      <c r="AA25" s="33" t="s">
        <v>47</v>
      </c>
    </row>
    <row r="26" spans="2:27" ht="56.25" customHeight="1" x14ac:dyDescent="0.2">
      <c r="B26" s="152" t="s">
        <v>1791</v>
      </c>
      <c r="C26" s="118"/>
      <c r="D26" s="118"/>
      <c r="E26" s="118"/>
      <c r="F26" s="118"/>
      <c r="G26" s="118"/>
      <c r="H26" s="118"/>
      <c r="I26" s="118"/>
      <c r="J26" s="118"/>
      <c r="K26" s="118"/>
      <c r="L26" s="118"/>
      <c r="M26" s="119" t="s">
        <v>191</v>
      </c>
      <c r="N26" s="119"/>
      <c r="O26" s="119" t="s">
        <v>1780</v>
      </c>
      <c r="P26" s="119"/>
      <c r="Q26" s="120" t="s">
        <v>50</v>
      </c>
      <c r="R26" s="120"/>
      <c r="S26" s="34" t="s">
        <v>1790</v>
      </c>
      <c r="T26" s="34" t="s">
        <v>1790</v>
      </c>
      <c r="U26" s="34" t="s">
        <v>1789</v>
      </c>
      <c r="V26" s="34">
        <f t="shared" ref="V26:V31" si="0">+IF(ISERR(U26/T26*100),"N/A",ROUND(U26/T26*100,2))</f>
        <v>91.71</v>
      </c>
      <c r="W26" s="67">
        <f t="shared" ref="W26:W31" si="1">+IF(ISERR(U26/S26*100),"N/A",ROUND(U26/S26*100,2))</f>
        <v>91.71</v>
      </c>
    </row>
    <row r="27" spans="2:27" ht="56.25" customHeight="1" x14ac:dyDescent="0.2">
      <c r="B27" s="152" t="s">
        <v>1788</v>
      </c>
      <c r="C27" s="118"/>
      <c r="D27" s="118"/>
      <c r="E27" s="118"/>
      <c r="F27" s="118"/>
      <c r="G27" s="118"/>
      <c r="H27" s="118"/>
      <c r="I27" s="118"/>
      <c r="J27" s="118"/>
      <c r="K27" s="118"/>
      <c r="L27" s="118"/>
      <c r="M27" s="119" t="s">
        <v>191</v>
      </c>
      <c r="N27" s="119"/>
      <c r="O27" s="119" t="s">
        <v>1787</v>
      </c>
      <c r="P27" s="119"/>
      <c r="Q27" s="120" t="s">
        <v>50</v>
      </c>
      <c r="R27" s="120"/>
      <c r="S27" s="34" t="s">
        <v>1786</v>
      </c>
      <c r="T27" s="34" t="s">
        <v>1786</v>
      </c>
      <c r="U27" s="34" t="s">
        <v>1785</v>
      </c>
      <c r="V27" s="34">
        <f t="shared" si="0"/>
        <v>91.62</v>
      </c>
      <c r="W27" s="67">
        <f t="shared" si="1"/>
        <v>91.62</v>
      </c>
    </row>
    <row r="28" spans="2:27" ht="56.25" customHeight="1" x14ac:dyDescent="0.2">
      <c r="B28" s="152" t="s">
        <v>1784</v>
      </c>
      <c r="C28" s="118"/>
      <c r="D28" s="118"/>
      <c r="E28" s="118"/>
      <c r="F28" s="118"/>
      <c r="G28" s="118"/>
      <c r="H28" s="118"/>
      <c r="I28" s="118"/>
      <c r="J28" s="118"/>
      <c r="K28" s="118"/>
      <c r="L28" s="118"/>
      <c r="M28" s="119" t="s">
        <v>191</v>
      </c>
      <c r="N28" s="119"/>
      <c r="O28" s="119" t="s">
        <v>1776</v>
      </c>
      <c r="P28" s="119"/>
      <c r="Q28" s="120" t="s">
        <v>50</v>
      </c>
      <c r="R28" s="120"/>
      <c r="S28" s="34" t="s">
        <v>1783</v>
      </c>
      <c r="T28" s="34" t="s">
        <v>1783</v>
      </c>
      <c r="U28" s="34" t="s">
        <v>1782</v>
      </c>
      <c r="V28" s="34">
        <f t="shared" si="0"/>
        <v>94.04</v>
      </c>
      <c r="W28" s="67">
        <f t="shared" si="1"/>
        <v>94.04</v>
      </c>
    </row>
    <row r="29" spans="2:27" ht="56.25" customHeight="1" x14ac:dyDescent="0.2">
      <c r="B29" s="152" t="s">
        <v>1781</v>
      </c>
      <c r="C29" s="118"/>
      <c r="D29" s="118"/>
      <c r="E29" s="118"/>
      <c r="F29" s="118"/>
      <c r="G29" s="118"/>
      <c r="H29" s="118"/>
      <c r="I29" s="118"/>
      <c r="J29" s="118"/>
      <c r="K29" s="118"/>
      <c r="L29" s="118"/>
      <c r="M29" s="119" t="s">
        <v>191</v>
      </c>
      <c r="N29" s="119"/>
      <c r="O29" s="119" t="s">
        <v>1780</v>
      </c>
      <c r="P29" s="119"/>
      <c r="Q29" s="120" t="s">
        <v>50</v>
      </c>
      <c r="R29" s="120"/>
      <c r="S29" s="34" t="s">
        <v>1775</v>
      </c>
      <c r="T29" s="34" t="s">
        <v>1779</v>
      </c>
      <c r="U29" s="34" t="s">
        <v>1778</v>
      </c>
      <c r="V29" s="34">
        <f t="shared" si="0"/>
        <v>111.13</v>
      </c>
      <c r="W29" s="67">
        <f t="shared" si="1"/>
        <v>104.05</v>
      </c>
    </row>
    <row r="30" spans="2:27" ht="56.25" customHeight="1" x14ac:dyDescent="0.2">
      <c r="B30" s="152" t="s">
        <v>1777</v>
      </c>
      <c r="C30" s="118"/>
      <c r="D30" s="118"/>
      <c r="E30" s="118"/>
      <c r="F30" s="118"/>
      <c r="G30" s="118"/>
      <c r="H30" s="118"/>
      <c r="I30" s="118"/>
      <c r="J30" s="118"/>
      <c r="K30" s="118"/>
      <c r="L30" s="118"/>
      <c r="M30" s="119" t="s">
        <v>191</v>
      </c>
      <c r="N30" s="119"/>
      <c r="O30" s="119" t="s">
        <v>1776</v>
      </c>
      <c r="P30" s="119"/>
      <c r="Q30" s="120" t="s">
        <v>50</v>
      </c>
      <c r="R30" s="120"/>
      <c r="S30" s="34" t="s">
        <v>1775</v>
      </c>
      <c r="T30" s="34" t="s">
        <v>1774</v>
      </c>
      <c r="U30" s="34" t="s">
        <v>1773</v>
      </c>
      <c r="V30" s="34">
        <f t="shared" si="0"/>
        <v>127.41</v>
      </c>
      <c r="W30" s="67">
        <f t="shared" si="1"/>
        <v>125.67</v>
      </c>
    </row>
    <row r="31" spans="2:27" ht="56.25" customHeight="1" thickBot="1" x14ac:dyDescent="0.25">
      <c r="B31" s="152" t="s">
        <v>1772</v>
      </c>
      <c r="C31" s="118"/>
      <c r="D31" s="118"/>
      <c r="E31" s="118"/>
      <c r="F31" s="118"/>
      <c r="G31" s="118"/>
      <c r="H31" s="118"/>
      <c r="I31" s="118"/>
      <c r="J31" s="118"/>
      <c r="K31" s="118"/>
      <c r="L31" s="118"/>
      <c r="M31" s="119" t="s">
        <v>191</v>
      </c>
      <c r="N31" s="119"/>
      <c r="O31" s="119" t="s">
        <v>49</v>
      </c>
      <c r="P31" s="119"/>
      <c r="Q31" s="120" t="s">
        <v>50</v>
      </c>
      <c r="R31" s="120"/>
      <c r="S31" s="34" t="s">
        <v>57</v>
      </c>
      <c r="T31" s="34" t="s">
        <v>57</v>
      </c>
      <c r="U31" s="34" t="s">
        <v>57</v>
      </c>
      <c r="V31" s="34">
        <f t="shared" si="0"/>
        <v>100</v>
      </c>
      <c r="W31" s="67">
        <f t="shared" si="1"/>
        <v>100</v>
      </c>
    </row>
    <row r="32" spans="2:27" ht="21.75" customHeight="1" thickTop="1" thickBot="1" x14ac:dyDescent="0.25">
      <c r="B32" s="11" t="s">
        <v>62</v>
      </c>
      <c r="C32" s="12"/>
      <c r="D32" s="12"/>
      <c r="E32" s="12"/>
      <c r="F32" s="12"/>
      <c r="G32" s="12"/>
      <c r="H32" s="13"/>
      <c r="I32" s="13"/>
      <c r="J32" s="13"/>
      <c r="K32" s="13"/>
      <c r="L32" s="13"/>
      <c r="M32" s="13"/>
      <c r="N32" s="13"/>
      <c r="O32" s="13"/>
      <c r="P32" s="13"/>
      <c r="Q32" s="13"/>
      <c r="R32" s="13"/>
      <c r="S32" s="13"/>
      <c r="T32" s="13"/>
      <c r="U32" s="13"/>
      <c r="V32" s="13"/>
      <c r="W32" s="14"/>
      <c r="X32" s="36"/>
    </row>
    <row r="33" spans="2:25" ht="29.25" customHeight="1" thickTop="1" thickBot="1" x14ac:dyDescent="0.25">
      <c r="B33" s="162" t="s">
        <v>63</v>
      </c>
      <c r="C33" s="128"/>
      <c r="D33" s="128"/>
      <c r="E33" s="128"/>
      <c r="F33" s="128"/>
      <c r="G33" s="128"/>
      <c r="H33" s="128"/>
      <c r="I33" s="128"/>
      <c r="J33" s="128"/>
      <c r="K33" s="128"/>
      <c r="L33" s="128"/>
      <c r="M33" s="128"/>
      <c r="N33" s="128"/>
      <c r="O33" s="128"/>
      <c r="P33" s="128"/>
      <c r="Q33" s="129"/>
      <c r="R33" s="37" t="s">
        <v>42</v>
      </c>
      <c r="S33" s="104" t="s">
        <v>43</v>
      </c>
      <c r="T33" s="104"/>
      <c r="U33" s="54" t="s">
        <v>64</v>
      </c>
      <c r="V33" s="103" t="s">
        <v>65</v>
      </c>
      <c r="W33" s="146"/>
    </row>
    <row r="34" spans="2:25" ht="30.75" customHeight="1" thickBot="1" x14ac:dyDescent="0.25">
      <c r="B34" s="163"/>
      <c r="C34" s="164"/>
      <c r="D34" s="164"/>
      <c r="E34" s="164"/>
      <c r="F34" s="164"/>
      <c r="G34" s="164"/>
      <c r="H34" s="164"/>
      <c r="I34" s="164"/>
      <c r="J34" s="164"/>
      <c r="K34" s="164"/>
      <c r="L34" s="164"/>
      <c r="M34" s="164"/>
      <c r="N34" s="164"/>
      <c r="O34" s="164"/>
      <c r="P34" s="164"/>
      <c r="Q34" s="165"/>
      <c r="R34" s="68" t="s">
        <v>66</v>
      </c>
      <c r="S34" s="68" t="s">
        <v>66</v>
      </c>
      <c r="T34" s="68" t="s">
        <v>49</v>
      </c>
      <c r="U34" s="68" t="s">
        <v>66</v>
      </c>
      <c r="V34" s="68" t="s">
        <v>67</v>
      </c>
      <c r="W34" s="65" t="s">
        <v>68</v>
      </c>
      <c r="Y34" s="36"/>
    </row>
    <row r="35" spans="2:25" ht="23.25" customHeight="1" thickBot="1" x14ac:dyDescent="0.25">
      <c r="B35" s="166" t="s">
        <v>69</v>
      </c>
      <c r="C35" s="134"/>
      <c r="D35" s="134"/>
      <c r="E35" s="76" t="s">
        <v>186</v>
      </c>
      <c r="F35" s="76"/>
      <c r="G35" s="76"/>
      <c r="H35" s="41"/>
      <c r="I35" s="41"/>
      <c r="J35" s="41"/>
      <c r="K35" s="41"/>
      <c r="L35" s="41"/>
      <c r="M35" s="41"/>
      <c r="N35" s="41"/>
      <c r="O35" s="41"/>
      <c r="P35" s="42"/>
      <c r="Q35" s="42"/>
      <c r="R35" s="43" t="s">
        <v>1771</v>
      </c>
      <c r="S35" s="44" t="s">
        <v>12</v>
      </c>
      <c r="T35" s="42"/>
      <c r="U35" s="44" t="s">
        <v>1768</v>
      </c>
      <c r="V35" s="42"/>
      <c r="W35" s="77">
        <f t="shared" ref="W35:W98" si="2">+IF(ISERR(U35/R35*100),"N/A",ROUND(U35/R35*100,2))</f>
        <v>11.27</v>
      </c>
    </row>
    <row r="36" spans="2:25" ht="26.25" customHeight="1" thickBot="1" x14ac:dyDescent="0.25">
      <c r="B36" s="166" t="s">
        <v>73</v>
      </c>
      <c r="C36" s="134"/>
      <c r="D36" s="134"/>
      <c r="E36" s="76" t="s">
        <v>186</v>
      </c>
      <c r="F36" s="76"/>
      <c r="G36" s="76"/>
      <c r="H36" s="41"/>
      <c r="I36" s="41"/>
      <c r="J36" s="41"/>
      <c r="K36" s="41"/>
      <c r="L36" s="41"/>
      <c r="M36" s="41"/>
      <c r="N36" s="41"/>
      <c r="O36" s="41"/>
      <c r="P36" s="42"/>
      <c r="Q36" s="42"/>
      <c r="R36" s="43" t="s">
        <v>1770</v>
      </c>
      <c r="S36" s="44" t="s">
        <v>1769</v>
      </c>
      <c r="T36" s="42">
        <f>+IF(ISERR(S36/R36*100),"N/A",ROUND(S36/R36*100,2))</f>
        <v>14.15</v>
      </c>
      <c r="U36" s="44" t="s">
        <v>1768</v>
      </c>
      <c r="V36" s="42">
        <f>+IF(ISERR(U36/S36*100),"N/A",ROUND(U36/S36*100,2))</f>
        <v>96.02</v>
      </c>
      <c r="W36" s="78">
        <f t="shared" si="2"/>
        <v>13.59</v>
      </c>
    </row>
    <row r="37" spans="2:25" ht="26.25" customHeight="1" thickBot="1" x14ac:dyDescent="0.25">
      <c r="B37" s="166" t="s">
        <v>69</v>
      </c>
      <c r="C37" s="134"/>
      <c r="D37" s="134"/>
      <c r="E37" s="76" t="s">
        <v>2083</v>
      </c>
      <c r="F37" s="76"/>
      <c r="G37" s="76"/>
      <c r="H37" s="41"/>
      <c r="I37" s="41"/>
      <c r="J37" s="41"/>
      <c r="K37" s="41"/>
      <c r="L37" s="41"/>
      <c r="M37" s="41"/>
      <c r="N37" s="41"/>
      <c r="O37" s="41"/>
      <c r="P37" s="42"/>
      <c r="Q37" s="42"/>
      <c r="R37" s="43">
        <v>63.1</v>
      </c>
      <c r="S37" s="44" t="s">
        <v>12</v>
      </c>
      <c r="T37" s="42"/>
      <c r="U37" s="44">
        <v>26.3</v>
      </c>
      <c r="V37" s="42"/>
      <c r="W37" s="78">
        <f t="shared" si="2"/>
        <v>41.68</v>
      </c>
    </row>
    <row r="38" spans="2:25" ht="26.25" customHeight="1" thickBot="1" x14ac:dyDescent="0.25">
      <c r="B38" s="166" t="s">
        <v>73</v>
      </c>
      <c r="C38" s="134"/>
      <c r="D38" s="134"/>
      <c r="E38" s="76" t="s">
        <v>2083</v>
      </c>
      <c r="F38" s="76"/>
      <c r="G38" s="76"/>
      <c r="H38" s="41"/>
      <c r="I38" s="41"/>
      <c r="J38" s="41"/>
      <c r="K38" s="41"/>
      <c r="L38" s="41"/>
      <c r="M38" s="41"/>
      <c r="N38" s="41"/>
      <c r="O38" s="41"/>
      <c r="P38" s="42"/>
      <c r="Q38" s="42"/>
      <c r="R38" s="43">
        <v>63</v>
      </c>
      <c r="S38" s="44">
        <v>26.4</v>
      </c>
      <c r="T38" s="42">
        <f>+IF(ISERR(S38/R38*100),"N/A",ROUND(S38/R38*100,2))</f>
        <v>41.9</v>
      </c>
      <c r="U38" s="44">
        <v>26.3</v>
      </c>
      <c r="V38" s="42">
        <f>+IF(ISERR(U38/S38*100),"N/A",ROUND(U38/S38*100,2))</f>
        <v>99.62</v>
      </c>
      <c r="W38" s="78">
        <f t="shared" si="2"/>
        <v>41.75</v>
      </c>
    </row>
    <row r="39" spans="2:25" ht="26.25" customHeight="1" thickBot="1" x14ac:dyDescent="0.25">
      <c r="B39" s="166" t="s">
        <v>69</v>
      </c>
      <c r="C39" s="134"/>
      <c r="D39" s="134"/>
      <c r="E39" s="76" t="s">
        <v>2084</v>
      </c>
      <c r="F39" s="76"/>
      <c r="G39" s="76"/>
      <c r="H39" s="41"/>
      <c r="I39" s="41"/>
      <c r="J39" s="41"/>
      <c r="K39" s="41"/>
      <c r="L39" s="41"/>
      <c r="M39" s="41"/>
      <c r="N39" s="41"/>
      <c r="O39" s="41"/>
      <c r="P39" s="42"/>
      <c r="Q39" s="42"/>
      <c r="R39" s="43">
        <v>36.6</v>
      </c>
      <c r="S39" s="44" t="s">
        <v>12</v>
      </c>
      <c r="T39" s="42"/>
      <c r="U39" s="44">
        <v>10</v>
      </c>
      <c r="V39" s="42"/>
      <c r="W39" s="78">
        <f t="shared" si="2"/>
        <v>27.32</v>
      </c>
    </row>
    <row r="40" spans="2:25" ht="26.25" customHeight="1" thickBot="1" x14ac:dyDescent="0.25">
      <c r="B40" s="166" t="s">
        <v>73</v>
      </c>
      <c r="C40" s="134"/>
      <c r="D40" s="134"/>
      <c r="E40" s="76" t="s">
        <v>2084</v>
      </c>
      <c r="F40" s="76"/>
      <c r="G40" s="76"/>
      <c r="H40" s="41"/>
      <c r="I40" s="41"/>
      <c r="J40" s="41"/>
      <c r="K40" s="41"/>
      <c r="L40" s="41"/>
      <c r="M40" s="41"/>
      <c r="N40" s="41"/>
      <c r="O40" s="41"/>
      <c r="P40" s="42"/>
      <c r="Q40" s="42"/>
      <c r="R40" s="43">
        <v>22.8</v>
      </c>
      <c r="S40" s="44">
        <v>10</v>
      </c>
      <c r="T40" s="42">
        <f>+IF(ISERR(S40/R40*100),"N/A",ROUND(S40/R40*100,2))</f>
        <v>43.86</v>
      </c>
      <c r="U40" s="44">
        <v>10</v>
      </c>
      <c r="V40" s="42">
        <f>+IF(ISERR(U40/S40*100),"N/A",ROUND(U40/S40*100,2))</f>
        <v>100</v>
      </c>
      <c r="W40" s="78">
        <f t="shared" si="2"/>
        <v>43.86</v>
      </c>
    </row>
    <row r="41" spans="2:25" ht="26.25" customHeight="1" thickBot="1" x14ac:dyDescent="0.25">
      <c r="B41" s="166" t="s">
        <v>69</v>
      </c>
      <c r="C41" s="134"/>
      <c r="D41" s="134"/>
      <c r="E41" s="76" t="s">
        <v>2085</v>
      </c>
      <c r="F41" s="76"/>
      <c r="G41" s="76"/>
      <c r="H41" s="41"/>
      <c r="I41" s="41"/>
      <c r="J41" s="41"/>
      <c r="K41" s="41"/>
      <c r="L41" s="41"/>
      <c r="M41" s="41"/>
      <c r="N41" s="41"/>
      <c r="O41" s="41"/>
      <c r="P41" s="42"/>
      <c r="Q41" s="42"/>
      <c r="R41" s="43">
        <v>19.2</v>
      </c>
      <c r="S41" s="44" t="s">
        <v>12</v>
      </c>
      <c r="T41" s="42"/>
      <c r="U41" s="44">
        <v>7.4</v>
      </c>
      <c r="V41" s="42"/>
      <c r="W41" s="78">
        <f t="shared" si="2"/>
        <v>38.54</v>
      </c>
    </row>
    <row r="42" spans="2:25" ht="26.25" customHeight="1" thickBot="1" x14ac:dyDescent="0.25">
      <c r="B42" s="166" t="s">
        <v>73</v>
      </c>
      <c r="C42" s="134"/>
      <c r="D42" s="134"/>
      <c r="E42" s="76" t="s">
        <v>2085</v>
      </c>
      <c r="F42" s="76"/>
      <c r="G42" s="76"/>
      <c r="H42" s="41"/>
      <c r="I42" s="41"/>
      <c r="J42" s="41"/>
      <c r="K42" s="41"/>
      <c r="L42" s="41"/>
      <c r="M42" s="41"/>
      <c r="N42" s="41"/>
      <c r="O42" s="41"/>
      <c r="P42" s="42"/>
      <c r="Q42" s="42"/>
      <c r="R42" s="43">
        <v>17.100000000000001</v>
      </c>
      <c r="S42" s="44">
        <v>7.4</v>
      </c>
      <c r="T42" s="42">
        <f>+IF(ISERR(S42/R42*100),"N/A",ROUND(S42/R42*100,2))</f>
        <v>43.27</v>
      </c>
      <c r="U42" s="44">
        <v>7.4</v>
      </c>
      <c r="V42" s="42">
        <f>+IF(ISERR(U42/S42*100),"N/A",ROUND(U42/S42*100,2))</f>
        <v>100</v>
      </c>
      <c r="W42" s="78">
        <f t="shared" si="2"/>
        <v>43.27</v>
      </c>
    </row>
    <row r="43" spans="2:25" ht="26.25" customHeight="1" thickBot="1" x14ac:dyDescent="0.25">
      <c r="B43" s="166" t="s">
        <v>69</v>
      </c>
      <c r="C43" s="134"/>
      <c r="D43" s="134"/>
      <c r="E43" s="76" t="s">
        <v>2086</v>
      </c>
      <c r="F43" s="76"/>
      <c r="G43" s="76"/>
      <c r="H43" s="41"/>
      <c r="I43" s="41"/>
      <c r="J43" s="41"/>
      <c r="K43" s="41"/>
      <c r="L43" s="41"/>
      <c r="M43" s="41"/>
      <c r="N43" s="41"/>
      <c r="O43" s="41"/>
      <c r="P43" s="42"/>
      <c r="Q43" s="42"/>
      <c r="R43" s="43">
        <v>41.1</v>
      </c>
      <c r="S43" s="44" t="s">
        <v>12</v>
      </c>
      <c r="T43" s="42"/>
      <c r="U43" s="44">
        <v>15.6</v>
      </c>
      <c r="V43" s="42"/>
      <c r="W43" s="78">
        <f t="shared" si="2"/>
        <v>37.96</v>
      </c>
    </row>
    <row r="44" spans="2:25" ht="26.25" customHeight="1" thickBot="1" x14ac:dyDescent="0.25">
      <c r="B44" s="166" t="s">
        <v>73</v>
      </c>
      <c r="C44" s="134"/>
      <c r="D44" s="134"/>
      <c r="E44" s="76" t="s">
        <v>2086</v>
      </c>
      <c r="F44" s="76"/>
      <c r="G44" s="76"/>
      <c r="H44" s="41"/>
      <c r="I44" s="41"/>
      <c r="J44" s="41"/>
      <c r="K44" s="41"/>
      <c r="L44" s="41"/>
      <c r="M44" s="41"/>
      <c r="N44" s="41"/>
      <c r="O44" s="41"/>
      <c r="P44" s="42"/>
      <c r="Q44" s="42"/>
      <c r="R44" s="43">
        <v>37.200000000000003</v>
      </c>
      <c r="S44" s="44">
        <v>15.6</v>
      </c>
      <c r="T44" s="42">
        <f>+IF(ISERR(S44/R44*100),"N/A",ROUND(S44/R44*100,2))</f>
        <v>41.94</v>
      </c>
      <c r="U44" s="44">
        <v>15.6</v>
      </c>
      <c r="V44" s="42">
        <f>+IF(ISERR(U44/S44*100),"N/A",ROUND(U44/S44*100,2))</f>
        <v>100</v>
      </c>
      <c r="W44" s="78">
        <f t="shared" si="2"/>
        <v>41.94</v>
      </c>
    </row>
    <row r="45" spans="2:25" ht="26.25" customHeight="1" thickBot="1" x14ac:dyDescent="0.25">
      <c r="B45" s="166" t="s">
        <v>69</v>
      </c>
      <c r="C45" s="134"/>
      <c r="D45" s="134"/>
      <c r="E45" s="76" t="s">
        <v>2087</v>
      </c>
      <c r="F45" s="76"/>
      <c r="G45" s="76"/>
      <c r="H45" s="41"/>
      <c r="I45" s="41"/>
      <c r="J45" s="41"/>
      <c r="K45" s="41"/>
      <c r="L45" s="41"/>
      <c r="M45" s="41"/>
      <c r="N45" s="41"/>
      <c r="O45" s="41"/>
      <c r="P45" s="42"/>
      <c r="Q45" s="42"/>
      <c r="R45" s="43">
        <v>70.5</v>
      </c>
      <c r="S45" s="44" t="s">
        <v>12</v>
      </c>
      <c r="T45" s="42"/>
      <c r="U45" s="44">
        <v>31.5</v>
      </c>
      <c r="V45" s="42"/>
      <c r="W45" s="78">
        <f t="shared" si="2"/>
        <v>44.68</v>
      </c>
    </row>
    <row r="46" spans="2:25" ht="26.25" customHeight="1" thickBot="1" x14ac:dyDescent="0.25">
      <c r="B46" s="166" t="s">
        <v>73</v>
      </c>
      <c r="C46" s="134"/>
      <c r="D46" s="134"/>
      <c r="E46" s="76" t="s">
        <v>2087</v>
      </c>
      <c r="F46" s="76"/>
      <c r="G46" s="76"/>
      <c r="H46" s="41"/>
      <c r="I46" s="41"/>
      <c r="J46" s="41"/>
      <c r="K46" s="41"/>
      <c r="L46" s="41"/>
      <c r="M46" s="41"/>
      <c r="N46" s="41"/>
      <c r="O46" s="41"/>
      <c r="P46" s="42"/>
      <c r="Q46" s="42"/>
      <c r="R46" s="43">
        <v>75.8</v>
      </c>
      <c r="S46" s="44">
        <v>31.5</v>
      </c>
      <c r="T46" s="42">
        <f>+IF(ISERR(S46/R46*100),"N/A",ROUND(S46/R46*100,2))</f>
        <v>41.56</v>
      </c>
      <c r="U46" s="44">
        <v>31.5</v>
      </c>
      <c r="V46" s="42">
        <f>+IF(ISERR(U46/S46*100),"N/A",ROUND(U46/S46*100,2))</f>
        <v>100</v>
      </c>
      <c r="W46" s="78">
        <f t="shared" si="2"/>
        <v>41.56</v>
      </c>
    </row>
    <row r="47" spans="2:25" ht="26.25" customHeight="1" thickBot="1" x14ac:dyDescent="0.25">
      <c r="B47" s="166" t="s">
        <v>69</v>
      </c>
      <c r="C47" s="134"/>
      <c r="D47" s="134"/>
      <c r="E47" s="76" t="s">
        <v>2088</v>
      </c>
      <c r="F47" s="76"/>
      <c r="G47" s="76"/>
      <c r="H47" s="41"/>
      <c r="I47" s="41"/>
      <c r="J47" s="41"/>
      <c r="K47" s="41"/>
      <c r="L47" s="41"/>
      <c r="M47" s="41"/>
      <c r="N47" s="41"/>
      <c r="O47" s="41"/>
      <c r="P47" s="42"/>
      <c r="Q47" s="42"/>
      <c r="R47" s="43">
        <v>38.200000000000003</v>
      </c>
      <c r="S47" s="44" t="s">
        <v>12</v>
      </c>
      <c r="T47" s="42"/>
      <c r="U47" s="44">
        <v>15.5</v>
      </c>
      <c r="V47" s="42"/>
      <c r="W47" s="78">
        <f t="shared" si="2"/>
        <v>40.58</v>
      </c>
    </row>
    <row r="48" spans="2:25" ht="26.25" customHeight="1" thickBot="1" x14ac:dyDescent="0.25">
      <c r="B48" s="166" t="s">
        <v>73</v>
      </c>
      <c r="C48" s="134"/>
      <c r="D48" s="134"/>
      <c r="E48" s="76" t="s">
        <v>2088</v>
      </c>
      <c r="F48" s="76"/>
      <c r="G48" s="76"/>
      <c r="H48" s="41"/>
      <c r="I48" s="41"/>
      <c r="J48" s="41"/>
      <c r="K48" s="41"/>
      <c r="L48" s="41"/>
      <c r="M48" s="41"/>
      <c r="N48" s="41"/>
      <c r="O48" s="41"/>
      <c r="P48" s="42"/>
      <c r="Q48" s="42"/>
      <c r="R48" s="43">
        <v>36.6</v>
      </c>
      <c r="S48" s="44">
        <v>15.5</v>
      </c>
      <c r="T48" s="42">
        <f>+IF(ISERR(S48/R48*100),"N/A",ROUND(S48/R48*100,2))</f>
        <v>42.35</v>
      </c>
      <c r="U48" s="44">
        <v>15.5</v>
      </c>
      <c r="V48" s="42">
        <f>+IF(ISERR(U48/S48*100),"N/A",ROUND(U48/S48*100,2))</f>
        <v>100</v>
      </c>
      <c r="W48" s="78">
        <f t="shared" si="2"/>
        <v>42.35</v>
      </c>
    </row>
    <row r="49" spans="2:23" ht="26.25" customHeight="1" thickBot="1" x14ac:dyDescent="0.25">
      <c r="B49" s="166" t="s">
        <v>69</v>
      </c>
      <c r="C49" s="134"/>
      <c r="D49" s="134"/>
      <c r="E49" s="76" t="s">
        <v>2089</v>
      </c>
      <c r="F49" s="76"/>
      <c r="G49" s="76"/>
      <c r="H49" s="41"/>
      <c r="I49" s="41"/>
      <c r="J49" s="41"/>
      <c r="K49" s="41"/>
      <c r="L49" s="41"/>
      <c r="M49" s="41"/>
      <c r="N49" s="41"/>
      <c r="O49" s="41"/>
      <c r="P49" s="42"/>
      <c r="Q49" s="42"/>
      <c r="R49" s="43">
        <v>120.6</v>
      </c>
      <c r="S49" s="44" t="s">
        <v>12</v>
      </c>
      <c r="T49" s="42"/>
      <c r="U49" s="44">
        <v>52.9</v>
      </c>
      <c r="V49" s="42"/>
      <c r="W49" s="78">
        <f t="shared" si="2"/>
        <v>43.86</v>
      </c>
    </row>
    <row r="50" spans="2:23" ht="26.25" customHeight="1" thickBot="1" x14ac:dyDescent="0.25">
      <c r="B50" s="166" t="s">
        <v>73</v>
      </c>
      <c r="C50" s="134"/>
      <c r="D50" s="134"/>
      <c r="E50" s="76" t="s">
        <v>2089</v>
      </c>
      <c r="F50" s="76"/>
      <c r="G50" s="76"/>
      <c r="H50" s="41"/>
      <c r="I50" s="41"/>
      <c r="J50" s="41"/>
      <c r="K50" s="41"/>
      <c r="L50" s="41"/>
      <c r="M50" s="41"/>
      <c r="N50" s="41"/>
      <c r="O50" s="41"/>
      <c r="P50" s="42"/>
      <c r="Q50" s="42"/>
      <c r="R50" s="43">
        <v>130.80000000000001</v>
      </c>
      <c r="S50" s="44">
        <v>52.9</v>
      </c>
      <c r="T50" s="42">
        <f>+IF(ISERR(S50/R50*100),"N/A",ROUND(S50/R50*100,2))</f>
        <v>40.44</v>
      </c>
      <c r="U50" s="44">
        <v>52.9</v>
      </c>
      <c r="V50" s="42">
        <f>+IF(ISERR(U50/S50*100),"N/A",ROUND(U50/S50*100,2))</f>
        <v>100</v>
      </c>
      <c r="W50" s="78">
        <f t="shared" si="2"/>
        <v>40.44</v>
      </c>
    </row>
    <row r="51" spans="2:23" ht="26.25" customHeight="1" thickBot="1" x14ac:dyDescent="0.25">
      <c r="B51" s="166" t="s">
        <v>69</v>
      </c>
      <c r="C51" s="134"/>
      <c r="D51" s="134"/>
      <c r="E51" s="76" t="s">
        <v>2090</v>
      </c>
      <c r="F51" s="76"/>
      <c r="G51" s="76"/>
      <c r="H51" s="41"/>
      <c r="I51" s="41"/>
      <c r="J51" s="41"/>
      <c r="K51" s="41"/>
      <c r="L51" s="41"/>
      <c r="M51" s="41"/>
      <c r="N51" s="41"/>
      <c r="O51" s="41"/>
      <c r="P51" s="42"/>
      <c r="Q51" s="42"/>
      <c r="R51" s="43">
        <v>78.7</v>
      </c>
      <c r="S51" s="44" t="s">
        <v>12</v>
      </c>
      <c r="T51" s="42"/>
      <c r="U51" s="44">
        <v>31.1</v>
      </c>
      <c r="V51" s="42"/>
      <c r="W51" s="78">
        <f t="shared" si="2"/>
        <v>39.520000000000003</v>
      </c>
    </row>
    <row r="52" spans="2:23" ht="26.25" customHeight="1" thickBot="1" x14ac:dyDescent="0.25">
      <c r="B52" s="166" t="s">
        <v>73</v>
      </c>
      <c r="C52" s="134"/>
      <c r="D52" s="134"/>
      <c r="E52" s="76" t="s">
        <v>2090</v>
      </c>
      <c r="F52" s="76"/>
      <c r="G52" s="76"/>
      <c r="H52" s="41"/>
      <c r="I52" s="41"/>
      <c r="J52" s="41"/>
      <c r="K52" s="41"/>
      <c r="L52" s="41"/>
      <c r="M52" s="41"/>
      <c r="N52" s="41"/>
      <c r="O52" s="41"/>
      <c r="P52" s="42"/>
      <c r="Q52" s="42"/>
      <c r="R52" s="43">
        <v>73.2</v>
      </c>
      <c r="S52" s="44">
        <v>31.1</v>
      </c>
      <c r="T52" s="42">
        <f>+IF(ISERR(S52/R52*100),"N/A",ROUND(S52/R52*100,2))</f>
        <v>42.49</v>
      </c>
      <c r="U52" s="44">
        <v>31.1</v>
      </c>
      <c r="V52" s="42">
        <f>+IF(ISERR(U52/S52*100),"N/A",ROUND(U52/S52*100,2))</f>
        <v>100</v>
      </c>
      <c r="W52" s="78">
        <f t="shared" si="2"/>
        <v>42.49</v>
      </c>
    </row>
    <row r="53" spans="2:23" ht="26.25" customHeight="1" thickBot="1" x14ac:dyDescent="0.25">
      <c r="B53" s="166" t="s">
        <v>69</v>
      </c>
      <c r="C53" s="134"/>
      <c r="D53" s="134"/>
      <c r="E53" s="76" t="s">
        <v>2091</v>
      </c>
      <c r="F53" s="76"/>
      <c r="G53" s="76"/>
      <c r="H53" s="41"/>
      <c r="I53" s="41"/>
      <c r="J53" s="41"/>
      <c r="K53" s="41"/>
      <c r="L53" s="41"/>
      <c r="M53" s="41"/>
      <c r="N53" s="41"/>
      <c r="O53" s="41"/>
      <c r="P53" s="42"/>
      <c r="Q53" s="42"/>
      <c r="R53" s="43">
        <v>209.2</v>
      </c>
      <c r="S53" s="44" t="s">
        <v>12</v>
      </c>
      <c r="T53" s="42"/>
      <c r="U53" s="44">
        <v>81</v>
      </c>
      <c r="V53" s="42"/>
      <c r="W53" s="78">
        <f t="shared" si="2"/>
        <v>38.72</v>
      </c>
    </row>
    <row r="54" spans="2:23" ht="26.25" customHeight="1" thickBot="1" x14ac:dyDescent="0.25">
      <c r="B54" s="166" t="s">
        <v>73</v>
      </c>
      <c r="C54" s="134"/>
      <c r="D54" s="134"/>
      <c r="E54" s="76" t="s">
        <v>2091</v>
      </c>
      <c r="F54" s="76"/>
      <c r="G54" s="76"/>
      <c r="H54" s="41"/>
      <c r="I54" s="41"/>
      <c r="J54" s="41"/>
      <c r="K54" s="41"/>
      <c r="L54" s="41"/>
      <c r="M54" s="41"/>
      <c r="N54" s="41"/>
      <c r="O54" s="41"/>
      <c r="P54" s="42"/>
      <c r="Q54" s="42"/>
      <c r="R54" s="43">
        <v>191.7</v>
      </c>
      <c r="S54" s="44">
        <v>81</v>
      </c>
      <c r="T54" s="42">
        <f>+IF(ISERR(S54/R54*100),"N/A",ROUND(S54/R54*100,2))</f>
        <v>42.25</v>
      </c>
      <c r="U54" s="44">
        <v>81</v>
      </c>
      <c r="V54" s="42">
        <f>+IF(ISERR(U54/S54*100),"N/A",ROUND(U54/S54*100,2))</f>
        <v>100</v>
      </c>
      <c r="W54" s="78">
        <f t="shared" si="2"/>
        <v>42.25</v>
      </c>
    </row>
    <row r="55" spans="2:23" ht="26.25" customHeight="1" thickBot="1" x14ac:dyDescent="0.25">
      <c r="B55" s="166" t="s">
        <v>69</v>
      </c>
      <c r="C55" s="134"/>
      <c r="D55" s="134"/>
      <c r="E55" s="76" t="s">
        <v>2092</v>
      </c>
      <c r="F55" s="76"/>
      <c r="G55" s="76"/>
      <c r="H55" s="41"/>
      <c r="I55" s="41"/>
      <c r="J55" s="41"/>
      <c r="K55" s="41"/>
      <c r="L55" s="41"/>
      <c r="M55" s="41"/>
      <c r="N55" s="41"/>
      <c r="O55" s="41"/>
      <c r="P55" s="42"/>
      <c r="Q55" s="42"/>
      <c r="R55" s="43">
        <v>72.599999999999994</v>
      </c>
      <c r="S55" s="44" t="s">
        <v>12</v>
      </c>
      <c r="T55" s="42"/>
      <c r="U55" s="44">
        <v>34.700000000000003</v>
      </c>
      <c r="V55" s="42"/>
      <c r="W55" s="78">
        <f t="shared" si="2"/>
        <v>47.8</v>
      </c>
    </row>
    <row r="56" spans="2:23" ht="26.25" customHeight="1" thickBot="1" x14ac:dyDescent="0.25">
      <c r="B56" s="166" t="s">
        <v>73</v>
      </c>
      <c r="C56" s="134"/>
      <c r="D56" s="134"/>
      <c r="E56" s="76" t="s">
        <v>2092</v>
      </c>
      <c r="F56" s="76"/>
      <c r="G56" s="76"/>
      <c r="H56" s="41"/>
      <c r="I56" s="41"/>
      <c r="J56" s="41"/>
      <c r="K56" s="41"/>
      <c r="L56" s="41"/>
      <c r="M56" s="41"/>
      <c r="N56" s="41"/>
      <c r="O56" s="41"/>
      <c r="P56" s="42"/>
      <c r="Q56" s="42"/>
      <c r="R56" s="43">
        <v>80.7</v>
      </c>
      <c r="S56" s="44">
        <v>34.700000000000003</v>
      </c>
      <c r="T56" s="42">
        <f>+IF(ISERR(S56/R56*100),"N/A",ROUND(S56/R56*100,2))</f>
        <v>43</v>
      </c>
      <c r="U56" s="44">
        <v>34.700000000000003</v>
      </c>
      <c r="V56" s="42">
        <f>+IF(ISERR(U56/S56*100),"N/A",ROUND(U56/S56*100,2))</f>
        <v>100</v>
      </c>
      <c r="W56" s="78">
        <f t="shared" si="2"/>
        <v>43</v>
      </c>
    </row>
    <row r="57" spans="2:23" ht="26.25" customHeight="1" thickBot="1" x14ac:dyDescent="0.25">
      <c r="B57" s="166" t="s">
        <v>69</v>
      </c>
      <c r="C57" s="134"/>
      <c r="D57" s="134"/>
      <c r="E57" s="76" t="s">
        <v>2093</v>
      </c>
      <c r="F57" s="76"/>
      <c r="G57" s="76"/>
      <c r="H57" s="41"/>
      <c r="I57" s="41"/>
      <c r="J57" s="41"/>
      <c r="K57" s="41"/>
      <c r="L57" s="41"/>
      <c r="M57" s="41"/>
      <c r="N57" s="41"/>
      <c r="O57" s="41"/>
      <c r="P57" s="42"/>
      <c r="Q57" s="42"/>
      <c r="R57" s="43">
        <v>178</v>
      </c>
      <c r="S57" s="44" t="s">
        <v>12</v>
      </c>
      <c r="T57" s="42"/>
      <c r="U57" s="44">
        <v>72.8</v>
      </c>
      <c r="V57" s="42"/>
      <c r="W57" s="78">
        <f t="shared" si="2"/>
        <v>40.9</v>
      </c>
    </row>
    <row r="58" spans="2:23" ht="26.25" customHeight="1" thickBot="1" x14ac:dyDescent="0.25">
      <c r="B58" s="166" t="s">
        <v>73</v>
      </c>
      <c r="C58" s="134"/>
      <c r="D58" s="134"/>
      <c r="E58" s="76" t="s">
        <v>2093</v>
      </c>
      <c r="F58" s="76"/>
      <c r="G58" s="76"/>
      <c r="H58" s="41"/>
      <c r="I58" s="41"/>
      <c r="J58" s="41"/>
      <c r="K58" s="41"/>
      <c r="L58" s="41"/>
      <c r="M58" s="41"/>
      <c r="N58" s="41"/>
      <c r="O58" s="41"/>
      <c r="P58" s="42"/>
      <c r="Q58" s="42"/>
      <c r="R58" s="43">
        <v>174</v>
      </c>
      <c r="S58" s="44">
        <v>72.8</v>
      </c>
      <c r="T58" s="42">
        <f>+IF(ISERR(S58/R58*100),"N/A",ROUND(S58/R58*100,2))</f>
        <v>41.84</v>
      </c>
      <c r="U58" s="44">
        <v>72.8</v>
      </c>
      <c r="V58" s="42">
        <f>+IF(ISERR(U58/S58*100),"N/A",ROUND(U58/S58*100,2))</f>
        <v>100</v>
      </c>
      <c r="W58" s="78">
        <f t="shared" si="2"/>
        <v>41.84</v>
      </c>
    </row>
    <row r="59" spans="2:23" ht="26.25" customHeight="1" thickBot="1" x14ac:dyDescent="0.25">
      <c r="B59" s="166" t="s">
        <v>69</v>
      </c>
      <c r="C59" s="134"/>
      <c r="D59" s="134"/>
      <c r="E59" s="76" t="s">
        <v>2094</v>
      </c>
      <c r="F59" s="76"/>
      <c r="G59" s="76"/>
      <c r="H59" s="41"/>
      <c r="I59" s="41"/>
      <c r="J59" s="41"/>
      <c r="K59" s="41"/>
      <c r="L59" s="41"/>
      <c r="M59" s="41"/>
      <c r="N59" s="41"/>
      <c r="O59" s="41"/>
      <c r="P59" s="42"/>
      <c r="Q59" s="42"/>
      <c r="R59" s="43">
        <v>95.3</v>
      </c>
      <c r="S59" s="44" t="s">
        <v>12</v>
      </c>
      <c r="T59" s="42"/>
      <c r="U59" s="44">
        <v>49.1</v>
      </c>
      <c r="V59" s="42"/>
      <c r="W59" s="78">
        <f t="shared" si="2"/>
        <v>51.52</v>
      </c>
    </row>
    <row r="60" spans="2:23" ht="26.25" customHeight="1" thickBot="1" x14ac:dyDescent="0.25">
      <c r="B60" s="166" t="s">
        <v>73</v>
      </c>
      <c r="C60" s="134"/>
      <c r="D60" s="134"/>
      <c r="E60" s="76" t="s">
        <v>2094</v>
      </c>
      <c r="F60" s="76"/>
      <c r="G60" s="76"/>
      <c r="H60" s="41"/>
      <c r="I60" s="41"/>
      <c r="J60" s="41"/>
      <c r="K60" s="41"/>
      <c r="L60" s="41"/>
      <c r="M60" s="41"/>
      <c r="N60" s="41"/>
      <c r="O60" s="41"/>
      <c r="P60" s="42"/>
      <c r="Q60" s="42"/>
      <c r="R60" s="43">
        <v>93.8</v>
      </c>
      <c r="S60" s="44">
        <v>49.1</v>
      </c>
      <c r="T60" s="42">
        <f>+IF(ISERR(S60/R60*100),"N/A",ROUND(S60/R60*100,2))</f>
        <v>52.35</v>
      </c>
      <c r="U60" s="44">
        <v>49.1</v>
      </c>
      <c r="V60" s="42">
        <f>+IF(ISERR(U60/S60*100),"N/A",ROUND(U60/S60*100,2))</f>
        <v>100</v>
      </c>
      <c r="W60" s="78">
        <f t="shared" si="2"/>
        <v>52.35</v>
      </c>
    </row>
    <row r="61" spans="2:23" ht="26.25" customHeight="1" thickBot="1" x14ac:dyDescent="0.25">
      <c r="B61" s="166" t="s">
        <v>69</v>
      </c>
      <c r="C61" s="134"/>
      <c r="D61" s="134"/>
      <c r="E61" s="76" t="s">
        <v>2095</v>
      </c>
      <c r="F61" s="76"/>
      <c r="G61" s="76"/>
      <c r="H61" s="41"/>
      <c r="I61" s="41"/>
      <c r="J61" s="41"/>
      <c r="K61" s="41"/>
      <c r="L61" s="41"/>
      <c r="M61" s="41"/>
      <c r="N61" s="41"/>
      <c r="O61" s="41"/>
      <c r="P61" s="42"/>
      <c r="Q61" s="42"/>
      <c r="R61" s="43">
        <v>80.2</v>
      </c>
      <c r="S61" s="44" t="s">
        <v>12</v>
      </c>
      <c r="T61" s="42"/>
      <c r="U61" s="44">
        <v>27.6</v>
      </c>
      <c r="V61" s="42"/>
      <c r="W61" s="78">
        <f t="shared" si="2"/>
        <v>34.409999999999997</v>
      </c>
    </row>
    <row r="62" spans="2:23" ht="26.25" customHeight="1" thickBot="1" x14ac:dyDescent="0.25">
      <c r="B62" s="166" t="s">
        <v>73</v>
      </c>
      <c r="C62" s="134"/>
      <c r="D62" s="134"/>
      <c r="E62" s="76" t="s">
        <v>2095</v>
      </c>
      <c r="F62" s="76"/>
      <c r="G62" s="76"/>
      <c r="H62" s="41"/>
      <c r="I62" s="41"/>
      <c r="J62" s="41"/>
      <c r="K62" s="41"/>
      <c r="L62" s="41"/>
      <c r="M62" s="41"/>
      <c r="N62" s="41"/>
      <c r="O62" s="41"/>
      <c r="P62" s="42"/>
      <c r="Q62" s="42"/>
      <c r="R62" s="43">
        <v>64.5</v>
      </c>
      <c r="S62" s="44">
        <v>27.6</v>
      </c>
      <c r="T62" s="42">
        <f>+IF(ISERR(S62/R62*100),"N/A",ROUND(S62/R62*100,2))</f>
        <v>42.79</v>
      </c>
      <c r="U62" s="44">
        <v>27.6</v>
      </c>
      <c r="V62" s="42">
        <f>+IF(ISERR(U62/S62*100),"N/A",ROUND(U62/S62*100,2))</f>
        <v>100</v>
      </c>
      <c r="W62" s="78">
        <f t="shared" si="2"/>
        <v>42.79</v>
      </c>
    </row>
    <row r="63" spans="2:23" ht="26.25" customHeight="1" thickBot="1" x14ac:dyDescent="0.25">
      <c r="B63" s="166" t="s">
        <v>69</v>
      </c>
      <c r="C63" s="134"/>
      <c r="D63" s="134"/>
      <c r="E63" s="76" t="s">
        <v>2096</v>
      </c>
      <c r="F63" s="76"/>
      <c r="G63" s="76"/>
      <c r="H63" s="41"/>
      <c r="I63" s="41"/>
      <c r="J63" s="41"/>
      <c r="K63" s="41"/>
      <c r="L63" s="41"/>
      <c r="M63" s="41"/>
      <c r="N63" s="41"/>
      <c r="O63" s="41"/>
      <c r="P63" s="42"/>
      <c r="Q63" s="42"/>
      <c r="R63" s="43">
        <v>181.7</v>
      </c>
      <c r="S63" s="44" t="s">
        <v>12</v>
      </c>
      <c r="T63" s="42"/>
      <c r="U63" s="44">
        <v>78.7</v>
      </c>
      <c r="V63" s="42"/>
      <c r="W63" s="78">
        <f t="shared" si="2"/>
        <v>43.31</v>
      </c>
    </row>
    <row r="64" spans="2:23" ht="26.25" customHeight="1" thickBot="1" x14ac:dyDescent="0.25">
      <c r="B64" s="166" t="s">
        <v>73</v>
      </c>
      <c r="C64" s="134"/>
      <c r="D64" s="134"/>
      <c r="E64" s="76" t="s">
        <v>2096</v>
      </c>
      <c r="F64" s="76"/>
      <c r="G64" s="76"/>
      <c r="H64" s="41"/>
      <c r="I64" s="41"/>
      <c r="J64" s="41"/>
      <c r="K64" s="41"/>
      <c r="L64" s="41"/>
      <c r="M64" s="41"/>
      <c r="N64" s="41"/>
      <c r="O64" s="41"/>
      <c r="P64" s="42"/>
      <c r="Q64" s="42"/>
      <c r="R64" s="43">
        <v>184.5</v>
      </c>
      <c r="S64" s="44">
        <v>78.7</v>
      </c>
      <c r="T64" s="42">
        <f>+IF(ISERR(S64/R64*100),"N/A",ROUND(S64/R64*100,2))</f>
        <v>42.66</v>
      </c>
      <c r="U64" s="44">
        <v>78.7</v>
      </c>
      <c r="V64" s="42">
        <f>+IF(ISERR(U64/S64*100),"N/A",ROUND(U64/S64*100,2))</f>
        <v>100</v>
      </c>
      <c r="W64" s="78">
        <f t="shared" si="2"/>
        <v>42.66</v>
      </c>
    </row>
    <row r="65" spans="2:23" ht="26.25" customHeight="1" thickBot="1" x14ac:dyDescent="0.25">
      <c r="B65" s="166" t="s">
        <v>69</v>
      </c>
      <c r="C65" s="134"/>
      <c r="D65" s="134"/>
      <c r="E65" s="76" t="s">
        <v>2097</v>
      </c>
      <c r="F65" s="76"/>
      <c r="G65" s="76"/>
      <c r="H65" s="41"/>
      <c r="I65" s="41"/>
      <c r="J65" s="41"/>
      <c r="K65" s="41"/>
      <c r="L65" s="41"/>
      <c r="M65" s="41"/>
      <c r="N65" s="41"/>
      <c r="O65" s="41"/>
      <c r="P65" s="42"/>
      <c r="Q65" s="42"/>
      <c r="R65" s="43">
        <v>391.5</v>
      </c>
      <c r="S65" s="44" t="s">
        <v>12</v>
      </c>
      <c r="T65" s="42"/>
      <c r="U65" s="44">
        <v>162.9</v>
      </c>
      <c r="V65" s="42"/>
      <c r="W65" s="78">
        <f t="shared" si="2"/>
        <v>41.61</v>
      </c>
    </row>
    <row r="66" spans="2:23" ht="26.25" customHeight="1" thickBot="1" x14ac:dyDescent="0.25">
      <c r="B66" s="166" t="s">
        <v>73</v>
      </c>
      <c r="C66" s="134"/>
      <c r="D66" s="134"/>
      <c r="E66" s="76" t="s">
        <v>2097</v>
      </c>
      <c r="F66" s="76"/>
      <c r="G66" s="76"/>
      <c r="H66" s="41"/>
      <c r="I66" s="41"/>
      <c r="J66" s="41"/>
      <c r="K66" s="41"/>
      <c r="L66" s="41"/>
      <c r="M66" s="41"/>
      <c r="N66" s="41"/>
      <c r="O66" s="41"/>
      <c r="P66" s="42"/>
      <c r="Q66" s="42"/>
      <c r="R66" s="43">
        <v>394.4</v>
      </c>
      <c r="S66" s="44">
        <v>162.9</v>
      </c>
      <c r="T66" s="42">
        <f>+IF(ISERR(S66/R66*100),"N/A",ROUND(S66/R66*100,2))</f>
        <v>41.3</v>
      </c>
      <c r="U66" s="44">
        <v>162.9</v>
      </c>
      <c r="V66" s="42">
        <f>+IF(ISERR(U66/S66*100),"N/A",ROUND(U66/S66*100,2))</f>
        <v>100</v>
      </c>
      <c r="W66" s="78">
        <f t="shared" si="2"/>
        <v>41.3</v>
      </c>
    </row>
    <row r="67" spans="2:23" ht="26.25" customHeight="1" thickBot="1" x14ac:dyDescent="0.25">
      <c r="B67" s="166" t="s">
        <v>69</v>
      </c>
      <c r="C67" s="134"/>
      <c r="D67" s="134"/>
      <c r="E67" s="76" t="s">
        <v>2098</v>
      </c>
      <c r="F67" s="76"/>
      <c r="G67" s="76"/>
      <c r="H67" s="41"/>
      <c r="I67" s="41"/>
      <c r="J67" s="41"/>
      <c r="K67" s="41"/>
      <c r="L67" s="41"/>
      <c r="M67" s="41"/>
      <c r="N67" s="41"/>
      <c r="O67" s="41"/>
      <c r="P67" s="42"/>
      <c r="Q67" s="42"/>
      <c r="R67" s="43">
        <v>111</v>
      </c>
      <c r="S67" s="44" t="s">
        <v>12</v>
      </c>
      <c r="T67" s="42"/>
      <c r="U67" s="44">
        <v>47.2</v>
      </c>
      <c r="V67" s="42"/>
      <c r="W67" s="78">
        <f t="shared" si="2"/>
        <v>42.52</v>
      </c>
    </row>
    <row r="68" spans="2:23" ht="26.25" customHeight="1" thickBot="1" x14ac:dyDescent="0.25">
      <c r="B68" s="166" t="s">
        <v>73</v>
      </c>
      <c r="C68" s="134"/>
      <c r="D68" s="134"/>
      <c r="E68" s="76" t="s">
        <v>2098</v>
      </c>
      <c r="F68" s="76"/>
      <c r="G68" s="76"/>
      <c r="H68" s="41"/>
      <c r="I68" s="41"/>
      <c r="J68" s="41"/>
      <c r="K68" s="41"/>
      <c r="L68" s="41"/>
      <c r="M68" s="41"/>
      <c r="N68" s="41"/>
      <c r="O68" s="41"/>
      <c r="P68" s="42"/>
      <c r="Q68" s="42"/>
      <c r="R68" s="43">
        <v>112.3</v>
      </c>
      <c r="S68" s="44">
        <v>47.2</v>
      </c>
      <c r="T68" s="42">
        <f>+IF(ISERR(S68/R68*100),"N/A",ROUND(S68/R68*100,2))</f>
        <v>42.03</v>
      </c>
      <c r="U68" s="44">
        <v>47.2</v>
      </c>
      <c r="V68" s="42">
        <f>+IF(ISERR(U68/S68*100),"N/A",ROUND(U68/S68*100,2))</f>
        <v>100</v>
      </c>
      <c r="W68" s="78">
        <f t="shared" si="2"/>
        <v>42.03</v>
      </c>
    </row>
    <row r="69" spans="2:23" ht="26.25" customHeight="1" thickBot="1" x14ac:dyDescent="0.25">
      <c r="B69" s="166" t="s">
        <v>69</v>
      </c>
      <c r="C69" s="134"/>
      <c r="D69" s="134"/>
      <c r="E69" s="76" t="s">
        <v>2099</v>
      </c>
      <c r="F69" s="76"/>
      <c r="G69" s="76"/>
      <c r="H69" s="41"/>
      <c r="I69" s="41"/>
      <c r="J69" s="41"/>
      <c r="K69" s="41"/>
      <c r="L69" s="41"/>
      <c r="M69" s="41"/>
      <c r="N69" s="41"/>
      <c r="O69" s="41"/>
      <c r="P69" s="42"/>
      <c r="Q69" s="42"/>
      <c r="R69" s="43">
        <v>76.3</v>
      </c>
      <c r="S69" s="44" t="s">
        <v>12</v>
      </c>
      <c r="T69" s="42"/>
      <c r="U69" s="44">
        <v>36.799999999999997</v>
      </c>
      <c r="V69" s="42"/>
      <c r="W69" s="78">
        <f t="shared" si="2"/>
        <v>48.23</v>
      </c>
    </row>
    <row r="70" spans="2:23" ht="26.25" customHeight="1" thickBot="1" x14ac:dyDescent="0.25">
      <c r="B70" s="166" t="s">
        <v>73</v>
      </c>
      <c r="C70" s="134"/>
      <c r="D70" s="134"/>
      <c r="E70" s="76" t="s">
        <v>2099</v>
      </c>
      <c r="F70" s="76"/>
      <c r="G70" s="76"/>
      <c r="H70" s="41"/>
      <c r="I70" s="41"/>
      <c r="J70" s="41"/>
      <c r="K70" s="41"/>
      <c r="L70" s="41"/>
      <c r="M70" s="41"/>
      <c r="N70" s="41"/>
      <c r="O70" s="41"/>
      <c r="P70" s="42"/>
      <c r="Q70" s="42"/>
      <c r="R70" s="43">
        <v>87.7</v>
      </c>
      <c r="S70" s="44">
        <v>36.799999999999997</v>
      </c>
      <c r="T70" s="42">
        <f>+IF(ISERR(S70/R70*100),"N/A",ROUND(S70/R70*100,2))</f>
        <v>41.96</v>
      </c>
      <c r="U70" s="44">
        <v>36.799999999999997</v>
      </c>
      <c r="V70" s="42">
        <f>+IF(ISERR(U70/S70*100),"N/A",ROUND(U70/S70*100,2))</f>
        <v>100</v>
      </c>
      <c r="W70" s="78">
        <f t="shared" si="2"/>
        <v>41.96</v>
      </c>
    </row>
    <row r="71" spans="2:23" ht="26.25" customHeight="1" thickBot="1" x14ac:dyDescent="0.25">
      <c r="B71" s="166" t="s">
        <v>69</v>
      </c>
      <c r="C71" s="134"/>
      <c r="D71" s="134"/>
      <c r="E71" s="76" t="s">
        <v>368</v>
      </c>
      <c r="F71" s="76"/>
      <c r="G71" s="76"/>
      <c r="H71" s="41"/>
      <c r="I71" s="41"/>
      <c r="J71" s="41"/>
      <c r="K71" s="41"/>
      <c r="L71" s="41"/>
      <c r="M71" s="41"/>
      <c r="N71" s="41"/>
      <c r="O71" s="41"/>
      <c r="P71" s="42"/>
      <c r="Q71" s="42"/>
      <c r="R71" s="43">
        <v>86.2</v>
      </c>
      <c r="S71" s="44" t="s">
        <v>12</v>
      </c>
      <c r="T71" s="42"/>
      <c r="U71" s="44">
        <v>38</v>
      </c>
      <c r="V71" s="42"/>
      <c r="W71" s="78">
        <f t="shared" si="2"/>
        <v>44.08</v>
      </c>
    </row>
    <row r="72" spans="2:23" ht="26.25" customHeight="1" thickBot="1" x14ac:dyDescent="0.25">
      <c r="B72" s="166" t="s">
        <v>73</v>
      </c>
      <c r="C72" s="134"/>
      <c r="D72" s="134"/>
      <c r="E72" s="76" t="s">
        <v>368</v>
      </c>
      <c r="F72" s="76"/>
      <c r="G72" s="76"/>
      <c r="H72" s="41"/>
      <c r="I72" s="41"/>
      <c r="J72" s="41"/>
      <c r="K72" s="41"/>
      <c r="L72" s="41"/>
      <c r="M72" s="41"/>
      <c r="N72" s="41"/>
      <c r="O72" s="41"/>
      <c r="P72" s="42"/>
      <c r="Q72" s="42"/>
      <c r="R72" s="43">
        <v>89.2</v>
      </c>
      <c r="S72" s="44">
        <v>38</v>
      </c>
      <c r="T72" s="42">
        <f>+IF(ISERR(S72/R72*100),"N/A",ROUND(S72/R72*100,2))</f>
        <v>42.6</v>
      </c>
      <c r="U72" s="44">
        <v>38</v>
      </c>
      <c r="V72" s="42">
        <f>+IF(ISERR(U72/S72*100),"N/A",ROUND(U72/S72*100,2))</f>
        <v>100</v>
      </c>
      <c r="W72" s="78">
        <f t="shared" si="2"/>
        <v>42.6</v>
      </c>
    </row>
    <row r="73" spans="2:23" ht="26.25" customHeight="1" thickBot="1" x14ac:dyDescent="0.25">
      <c r="B73" s="166" t="s">
        <v>69</v>
      </c>
      <c r="C73" s="134"/>
      <c r="D73" s="134"/>
      <c r="E73" s="76" t="s">
        <v>366</v>
      </c>
      <c r="F73" s="76"/>
      <c r="G73" s="76"/>
      <c r="H73" s="41"/>
      <c r="I73" s="41"/>
      <c r="J73" s="41"/>
      <c r="K73" s="41"/>
      <c r="L73" s="41"/>
      <c r="M73" s="41"/>
      <c r="N73" s="41"/>
      <c r="O73" s="41"/>
      <c r="P73" s="42"/>
      <c r="Q73" s="42"/>
      <c r="R73" s="43">
        <v>58.7</v>
      </c>
      <c r="S73" s="44" t="s">
        <v>12</v>
      </c>
      <c r="T73" s="42"/>
      <c r="U73" s="44">
        <v>20</v>
      </c>
      <c r="V73" s="42"/>
      <c r="W73" s="78">
        <f t="shared" si="2"/>
        <v>34.07</v>
      </c>
    </row>
    <row r="74" spans="2:23" ht="26.25" customHeight="1" thickBot="1" x14ac:dyDescent="0.25">
      <c r="B74" s="166" t="s">
        <v>73</v>
      </c>
      <c r="C74" s="134"/>
      <c r="D74" s="134"/>
      <c r="E74" s="76" t="s">
        <v>366</v>
      </c>
      <c r="F74" s="76"/>
      <c r="G74" s="76"/>
      <c r="H74" s="41"/>
      <c r="I74" s="41"/>
      <c r="J74" s="41"/>
      <c r="K74" s="41"/>
      <c r="L74" s="41"/>
      <c r="M74" s="41"/>
      <c r="N74" s="41"/>
      <c r="O74" s="41"/>
      <c r="P74" s="42"/>
      <c r="Q74" s="42"/>
      <c r="R74" s="43">
        <v>48.2</v>
      </c>
      <c r="S74" s="44">
        <v>20</v>
      </c>
      <c r="T74" s="42">
        <f>+IF(ISERR(S74/R74*100),"N/A",ROUND(S74/R74*100,2))</f>
        <v>41.49</v>
      </c>
      <c r="U74" s="44">
        <v>20</v>
      </c>
      <c r="V74" s="42">
        <f>+IF(ISERR(U74/S74*100),"N/A",ROUND(U74/S74*100,2))</f>
        <v>100</v>
      </c>
      <c r="W74" s="78">
        <f t="shared" si="2"/>
        <v>41.49</v>
      </c>
    </row>
    <row r="75" spans="2:23" ht="26.25" customHeight="1" thickBot="1" x14ac:dyDescent="0.25">
      <c r="B75" s="166" t="s">
        <v>69</v>
      </c>
      <c r="C75" s="134"/>
      <c r="D75" s="134"/>
      <c r="E75" s="76" t="s">
        <v>2100</v>
      </c>
      <c r="F75" s="76"/>
      <c r="G75" s="76"/>
      <c r="H75" s="41"/>
      <c r="I75" s="41"/>
      <c r="J75" s="41"/>
      <c r="K75" s="41"/>
      <c r="L75" s="41"/>
      <c r="M75" s="41"/>
      <c r="N75" s="41"/>
      <c r="O75" s="41"/>
      <c r="P75" s="42"/>
      <c r="Q75" s="42"/>
      <c r="R75" s="43">
        <v>96.1</v>
      </c>
      <c r="S75" s="44" t="s">
        <v>12</v>
      </c>
      <c r="T75" s="42"/>
      <c r="U75" s="44">
        <v>33.799999999999997</v>
      </c>
      <c r="V75" s="42"/>
      <c r="W75" s="78">
        <f t="shared" si="2"/>
        <v>35.17</v>
      </c>
    </row>
    <row r="76" spans="2:23" ht="26.25" customHeight="1" thickBot="1" x14ac:dyDescent="0.25">
      <c r="B76" s="166" t="s">
        <v>73</v>
      </c>
      <c r="C76" s="134"/>
      <c r="D76" s="134"/>
      <c r="E76" s="76" t="s">
        <v>2100</v>
      </c>
      <c r="F76" s="76"/>
      <c r="G76" s="76"/>
      <c r="H76" s="41"/>
      <c r="I76" s="41"/>
      <c r="J76" s="41"/>
      <c r="K76" s="41"/>
      <c r="L76" s="41"/>
      <c r="M76" s="41"/>
      <c r="N76" s="41"/>
      <c r="O76" s="41"/>
      <c r="P76" s="42"/>
      <c r="Q76" s="42"/>
      <c r="R76" s="43">
        <v>81.2</v>
      </c>
      <c r="S76" s="44">
        <v>33.799999999999997</v>
      </c>
      <c r="T76" s="42">
        <f>+IF(ISERR(S76/R76*100),"N/A",ROUND(S76/R76*100,2))</f>
        <v>41.63</v>
      </c>
      <c r="U76" s="44">
        <v>33</v>
      </c>
      <c r="V76" s="42">
        <f>+IF(ISERR(U76/S76*100),"N/A",ROUND(U76/S76*100,2))</f>
        <v>97.63</v>
      </c>
      <c r="W76" s="78">
        <f t="shared" si="2"/>
        <v>40.64</v>
      </c>
    </row>
    <row r="77" spans="2:23" ht="26.25" customHeight="1" thickBot="1" x14ac:dyDescent="0.25">
      <c r="B77" s="166" t="s">
        <v>69</v>
      </c>
      <c r="C77" s="134"/>
      <c r="D77" s="134"/>
      <c r="E77" s="76" t="s">
        <v>2101</v>
      </c>
      <c r="F77" s="76"/>
      <c r="G77" s="76"/>
      <c r="H77" s="41"/>
      <c r="I77" s="41"/>
      <c r="J77" s="41"/>
      <c r="K77" s="41"/>
      <c r="L77" s="41"/>
      <c r="M77" s="41"/>
      <c r="N77" s="41"/>
      <c r="O77" s="41"/>
      <c r="P77" s="42"/>
      <c r="Q77" s="42"/>
      <c r="R77" s="43">
        <v>138.4</v>
      </c>
      <c r="S77" s="44" t="s">
        <v>12</v>
      </c>
      <c r="T77" s="42"/>
      <c r="U77" s="44">
        <v>59.8</v>
      </c>
      <c r="V77" s="42"/>
      <c r="W77" s="78">
        <f t="shared" si="2"/>
        <v>43.21</v>
      </c>
    </row>
    <row r="78" spans="2:23" ht="26.25" customHeight="1" thickBot="1" x14ac:dyDescent="0.25">
      <c r="B78" s="166" t="s">
        <v>73</v>
      </c>
      <c r="C78" s="134"/>
      <c r="D78" s="134"/>
      <c r="E78" s="76" t="s">
        <v>2101</v>
      </c>
      <c r="F78" s="76"/>
      <c r="G78" s="76"/>
      <c r="H78" s="41"/>
      <c r="I78" s="41"/>
      <c r="J78" s="41"/>
      <c r="K78" s="41"/>
      <c r="L78" s="41"/>
      <c r="M78" s="41"/>
      <c r="N78" s="41"/>
      <c r="O78" s="41"/>
      <c r="P78" s="42"/>
      <c r="Q78" s="42"/>
      <c r="R78" s="43">
        <v>143.5</v>
      </c>
      <c r="S78" s="44">
        <v>60.5</v>
      </c>
      <c r="T78" s="42">
        <f>+IF(ISERR(S78/R78*100),"N/A",ROUND(S78/R78*100,2))</f>
        <v>42.16</v>
      </c>
      <c r="U78" s="44">
        <v>59.8</v>
      </c>
      <c r="V78" s="42">
        <f>+IF(ISERR(U78/S78*100),"N/A",ROUND(U78/S78*100,2))</f>
        <v>98.84</v>
      </c>
      <c r="W78" s="78">
        <f t="shared" si="2"/>
        <v>41.67</v>
      </c>
    </row>
    <row r="79" spans="2:23" ht="26.25" customHeight="1" thickBot="1" x14ac:dyDescent="0.25">
      <c r="B79" s="166" t="s">
        <v>69</v>
      </c>
      <c r="C79" s="134"/>
      <c r="D79" s="134"/>
      <c r="E79" s="76" t="s">
        <v>2102</v>
      </c>
      <c r="F79" s="76"/>
      <c r="G79" s="76"/>
      <c r="H79" s="41"/>
      <c r="I79" s="41"/>
      <c r="J79" s="41"/>
      <c r="K79" s="41"/>
      <c r="L79" s="41"/>
      <c r="M79" s="41"/>
      <c r="N79" s="41"/>
      <c r="O79" s="41"/>
      <c r="P79" s="42"/>
      <c r="Q79" s="42"/>
      <c r="R79" s="43">
        <v>50.3</v>
      </c>
      <c r="S79" s="44" t="s">
        <v>12</v>
      </c>
      <c r="T79" s="42"/>
      <c r="U79" s="44">
        <v>19</v>
      </c>
      <c r="V79" s="42"/>
      <c r="W79" s="78">
        <f t="shared" si="2"/>
        <v>37.770000000000003</v>
      </c>
    </row>
    <row r="80" spans="2:23" ht="26.25" customHeight="1" thickBot="1" x14ac:dyDescent="0.25">
      <c r="B80" s="166" t="s">
        <v>73</v>
      </c>
      <c r="C80" s="134"/>
      <c r="D80" s="134"/>
      <c r="E80" s="76" t="s">
        <v>2102</v>
      </c>
      <c r="F80" s="76"/>
      <c r="G80" s="76"/>
      <c r="H80" s="41"/>
      <c r="I80" s="41"/>
      <c r="J80" s="41"/>
      <c r="K80" s="41"/>
      <c r="L80" s="41"/>
      <c r="M80" s="41"/>
      <c r="N80" s="41"/>
      <c r="O80" s="41"/>
      <c r="P80" s="42"/>
      <c r="Q80" s="42"/>
      <c r="R80" s="43">
        <v>46.5</v>
      </c>
      <c r="S80" s="44">
        <v>19</v>
      </c>
      <c r="T80" s="42">
        <f>+IF(ISERR(S80/R80*100),"N/A",ROUND(S80/R80*100,2))</f>
        <v>40.86</v>
      </c>
      <c r="U80" s="44">
        <v>19</v>
      </c>
      <c r="V80" s="42">
        <f>+IF(ISERR(U80/S80*100),"N/A",ROUND(U80/S80*100,2))</f>
        <v>100</v>
      </c>
      <c r="W80" s="78">
        <f t="shared" si="2"/>
        <v>40.86</v>
      </c>
    </row>
    <row r="81" spans="2:23" ht="26.25" customHeight="1" thickBot="1" x14ac:dyDescent="0.25">
      <c r="B81" s="166" t="s">
        <v>69</v>
      </c>
      <c r="C81" s="134"/>
      <c r="D81" s="134"/>
      <c r="E81" s="76" t="s">
        <v>2103</v>
      </c>
      <c r="F81" s="76"/>
      <c r="G81" s="76"/>
      <c r="H81" s="41"/>
      <c r="I81" s="41"/>
      <c r="J81" s="41"/>
      <c r="K81" s="41"/>
      <c r="L81" s="41"/>
      <c r="M81" s="41"/>
      <c r="N81" s="41"/>
      <c r="O81" s="41"/>
      <c r="P81" s="42"/>
      <c r="Q81" s="42"/>
      <c r="R81" s="43">
        <v>34.9</v>
      </c>
      <c r="S81" s="44" t="s">
        <v>12</v>
      </c>
      <c r="T81" s="42"/>
      <c r="U81" s="44">
        <v>13.3</v>
      </c>
      <c r="V81" s="42"/>
      <c r="W81" s="78">
        <f t="shared" si="2"/>
        <v>38.11</v>
      </c>
    </row>
    <row r="82" spans="2:23" ht="26.25" customHeight="1" thickBot="1" x14ac:dyDescent="0.25">
      <c r="B82" s="166" t="s">
        <v>73</v>
      </c>
      <c r="C82" s="134"/>
      <c r="D82" s="134"/>
      <c r="E82" s="76" t="s">
        <v>2103</v>
      </c>
      <c r="F82" s="76"/>
      <c r="G82" s="76"/>
      <c r="H82" s="41"/>
      <c r="I82" s="41"/>
      <c r="J82" s="41"/>
      <c r="K82" s="41"/>
      <c r="L82" s="41"/>
      <c r="M82" s="41"/>
      <c r="N82" s="41"/>
      <c r="O82" s="41"/>
      <c r="P82" s="42"/>
      <c r="Q82" s="42"/>
      <c r="R82" s="43">
        <v>31.5</v>
      </c>
      <c r="S82" s="44">
        <v>13.3</v>
      </c>
      <c r="T82" s="42">
        <f>+IF(ISERR(S82/R82*100),"N/A",ROUND(S82/R82*100,2))</f>
        <v>42.22</v>
      </c>
      <c r="U82" s="44">
        <v>13.3</v>
      </c>
      <c r="V82" s="42">
        <f>+IF(ISERR(U82/S82*100),"N/A",ROUND(U82/S82*100,2))</f>
        <v>100</v>
      </c>
      <c r="W82" s="78">
        <f t="shared" si="2"/>
        <v>42.22</v>
      </c>
    </row>
    <row r="83" spans="2:23" ht="26.25" customHeight="1" thickBot="1" x14ac:dyDescent="0.25">
      <c r="B83" s="166" t="s">
        <v>69</v>
      </c>
      <c r="C83" s="134"/>
      <c r="D83" s="134"/>
      <c r="E83" s="76" t="s">
        <v>2104</v>
      </c>
      <c r="F83" s="76"/>
      <c r="G83" s="76"/>
      <c r="H83" s="41"/>
      <c r="I83" s="41"/>
      <c r="J83" s="41"/>
      <c r="K83" s="41"/>
      <c r="L83" s="41"/>
      <c r="M83" s="41"/>
      <c r="N83" s="41"/>
      <c r="O83" s="41"/>
      <c r="P83" s="42"/>
      <c r="Q83" s="42"/>
      <c r="R83" s="43">
        <v>77.599999999999994</v>
      </c>
      <c r="S83" s="44" t="s">
        <v>12</v>
      </c>
      <c r="T83" s="42"/>
      <c r="U83" s="44">
        <v>31.2</v>
      </c>
      <c r="V83" s="42"/>
      <c r="W83" s="78">
        <f t="shared" si="2"/>
        <v>40.21</v>
      </c>
    </row>
    <row r="84" spans="2:23" ht="26.25" customHeight="1" thickBot="1" x14ac:dyDescent="0.25">
      <c r="B84" s="166" t="s">
        <v>73</v>
      </c>
      <c r="C84" s="134"/>
      <c r="D84" s="134"/>
      <c r="E84" s="76" t="s">
        <v>2104</v>
      </c>
      <c r="F84" s="76"/>
      <c r="G84" s="76"/>
      <c r="H84" s="41"/>
      <c r="I84" s="41"/>
      <c r="J84" s="41"/>
      <c r="K84" s="41"/>
      <c r="L84" s="41"/>
      <c r="M84" s="41"/>
      <c r="N84" s="41"/>
      <c r="O84" s="41"/>
      <c r="P84" s="42"/>
      <c r="Q84" s="42"/>
      <c r="R84" s="43">
        <v>74.8</v>
      </c>
      <c r="S84" s="44">
        <v>31.2</v>
      </c>
      <c r="T84" s="42">
        <f>+IF(ISERR(S84/R84*100),"N/A",ROUND(S84/R84*100,2))</f>
        <v>41.71</v>
      </c>
      <c r="U84" s="44">
        <v>31.2</v>
      </c>
      <c r="V84" s="42">
        <f>+IF(ISERR(U84/S84*100),"N/A",ROUND(U84/S84*100,2))</f>
        <v>100</v>
      </c>
      <c r="W84" s="78">
        <f t="shared" si="2"/>
        <v>41.71</v>
      </c>
    </row>
    <row r="85" spans="2:23" ht="26.25" customHeight="1" thickBot="1" x14ac:dyDescent="0.25">
      <c r="B85" s="166" t="s">
        <v>69</v>
      </c>
      <c r="C85" s="134"/>
      <c r="D85" s="134"/>
      <c r="E85" s="76" t="s">
        <v>2105</v>
      </c>
      <c r="F85" s="76"/>
      <c r="G85" s="76"/>
      <c r="H85" s="41"/>
      <c r="I85" s="41"/>
      <c r="J85" s="41"/>
      <c r="K85" s="41"/>
      <c r="L85" s="41"/>
      <c r="M85" s="41"/>
      <c r="N85" s="41"/>
      <c r="O85" s="41"/>
      <c r="P85" s="42"/>
      <c r="Q85" s="42"/>
      <c r="R85" s="43">
        <v>95.2</v>
      </c>
      <c r="S85" s="44" t="s">
        <v>12</v>
      </c>
      <c r="T85" s="42"/>
      <c r="U85" s="44">
        <v>48.1</v>
      </c>
      <c r="V85" s="42"/>
      <c r="W85" s="78">
        <f t="shared" si="2"/>
        <v>50.53</v>
      </c>
    </row>
    <row r="86" spans="2:23" ht="26.25" customHeight="1" thickBot="1" x14ac:dyDescent="0.25">
      <c r="B86" s="166" t="s">
        <v>73</v>
      </c>
      <c r="C86" s="134"/>
      <c r="D86" s="134"/>
      <c r="E86" s="76" t="s">
        <v>2105</v>
      </c>
      <c r="F86" s="76"/>
      <c r="G86" s="76"/>
      <c r="H86" s="41"/>
      <c r="I86" s="41"/>
      <c r="J86" s="41"/>
      <c r="K86" s="41"/>
      <c r="L86" s="41"/>
      <c r="M86" s="41"/>
      <c r="N86" s="41"/>
      <c r="O86" s="41"/>
      <c r="P86" s="42"/>
      <c r="Q86" s="42"/>
      <c r="R86" s="43">
        <v>112.5</v>
      </c>
      <c r="S86" s="44">
        <v>48.1</v>
      </c>
      <c r="T86" s="42">
        <f>+IF(ISERR(S86/R86*100),"N/A",ROUND(S86/R86*100,2))</f>
        <v>42.76</v>
      </c>
      <c r="U86" s="44">
        <v>48.1</v>
      </c>
      <c r="V86" s="42">
        <f>+IF(ISERR(U86/S86*100),"N/A",ROUND(U86/S86*100,2))</f>
        <v>100</v>
      </c>
      <c r="W86" s="78">
        <f t="shared" si="2"/>
        <v>42.76</v>
      </c>
    </row>
    <row r="87" spans="2:23" ht="26.25" customHeight="1" thickBot="1" x14ac:dyDescent="0.25">
      <c r="B87" s="166" t="s">
        <v>69</v>
      </c>
      <c r="C87" s="134"/>
      <c r="D87" s="134"/>
      <c r="E87" s="76" t="s">
        <v>2106</v>
      </c>
      <c r="F87" s="76"/>
      <c r="G87" s="76"/>
      <c r="H87" s="41"/>
      <c r="I87" s="41"/>
      <c r="J87" s="41"/>
      <c r="K87" s="41"/>
      <c r="L87" s="41"/>
      <c r="M87" s="41"/>
      <c r="N87" s="41"/>
      <c r="O87" s="41"/>
      <c r="P87" s="42"/>
      <c r="Q87" s="42"/>
      <c r="R87" s="43">
        <v>65.3</v>
      </c>
      <c r="S87" s="44" t="s">
        <v>12</v>
      </c>
      <c r="T87" s="42"/>
      <c r="U87" s="44">
        <v>28</v>
      </c>
      <c r="V87" s="42"/>
      <c r="W87" s="78">
        <f t="shared" si="2"/>
        <v>42.88</v>
      </c>
    </row>
    <row r="88" spans="2:23" ht="26.25" customHeight="1" thickBot="1" x14ac:dyDescent="0.25">
      <c r="B88" s="166" t="s">
        <v>73</v>
      </c>
      <c r="C88" s="134"/>
      <c r="D88" s="134"/>
      <c r="E88" s="76" t="s">
        <v>2106</v>
      </c>
      <c r="F88" s="76"/>
      <c r="G88" s="76"/>
      <c r="H88" s="41"/>
      <c r="I88" s="41"/>
      <c r="J88" s="41"/>
      <c r="K88" s="41"/>
      <c r="L88" s="41"/>
      <c r="M88" s="41"/>
      <c r="N88" s="41"/>
      <c r="O88" s="41"/>
      <c r="P88" s="42"/>
      <c r="Q88" s="42"/>
      <c r="R88" s="43">
        <v>68.099999999999994</v>
      </c>
      <c r="S88" s="44">
        <v>28</v>
      </c>
      <c r="T88" s="42">
        <f>+IF(ISERR(S88/R88*100),"N/A",ROUND(S88/R88*100,2))</f>
        <v>41.12</v>
      </c>
      <c r="U88" s="44">
        <v>28</v>
      </c>
      <c r="V88" s="42">
        <f>+IF(ISERR(U88/S88*100),"N/A",ROUND(U88/S88*100,2))</f>
        <v>100</v>
      </c>
      <c r="W88" s="78">
        <f t="shared" si="2"/>
        <v>41.12</v>
      </c>
    </row>
    <row r="89" spans="2:23" ht="26.25" customHeight="1" thickBot="1" x14ac:dyDescent="0.25">
      <c r="B89" s="166" t="s">
        <v>69</v>
      </c>
      <c r="C89" s="134"/>
      <c r="D89" s="134"/>
      <c r="E89" s="76" t="s">
        <v>2107</v>
      </c>
      <c r="F89" s="76"/>
      <c r="G89" s="76"/>
      <c r="H89" s="41"/>
      <c r="I89" s="41"/>
      <c r="J89" s="41"/>
      <c r="K89" s="41"/>
      <c r="L89" s="41"/>
      <c r="M89" s="41"/>
      <c r="N89" s="41"/>
      <c r="O89" s="41"/>
      <c r="P89" s="42"/>
      <c r="Q89" s="42"/>
      <c r="R89" s="43">
        <v>66.099999999999994</v>
      </c>
      <c r="S89" s="44" t="s">
        <v>12</v>
      </c>
      <c r="T89" s="42"/>
      <c r="U89" s="44">
        <v>27.2</v>
      </c>
      <c r="V89" s="42"/>
      <c r="W89" s="78">
        <f t="shared" si="2"/>
        <v>41.15</v>
      </c>
    </row>
    <row r="90" spans="2:23" ht="26.25" customHeight="1" thickBot="1" x14ac:dyDescent="0.25">
      <c r="B90" s="166" t="s">
        <v>73</v>
      </c>
      <c r="C90" s="134"/>
      <c r="D90" s="134"/>
      <c r="E90" s="76" t="s">
        <v>2107</v>
      </c>
      <c r="F90" s="76"/>
      <c r="G90" s="76"/>
      <c r="H90" s="41"/>
      <c r="I90" s="41"/>
      <c r="J90" s="41"/>
      <c r="K90" s="41"/>
      <c r="L90" s="41"/>
      <c r="M90" s="41"/>
      <c r="N90" s="41"/>
      <c r="O90" s="41"/>
      <c r="P90" s="42"/>
      <c r="Q90" s="42"/>
      <c r="R90" s="43">
        <v>64.900000000000006</v>
      </c>
      <c r="S90" s="44">
        <v>27.2</v>
      </c>
      <c r="T90" s="42">
        <f>+IF(ISERR(S90/R90*100),"N/A",ROUND(S90/R90*100,2))</f>
        <v>41.91</v>
      </c>
      <c r="U90" s="44">
        <v>27.2</v>
      </c>
      <c r="V90" s="42">
        <f>+IF(ISERR(U90/S90*100),"N/A",ROUND(U90/S90*100,2))</f>
        <v>100</v>
      </c>
      <c r="W90" s="78">
        <f t="shared" si="2"/>
        <v>41.91</v>
      </c>
    </row>
    <row r="91" spans="2:23" ht="26.25" customHeight="1" thickBot="1" x14ac:dyDescent="0.25">
      <c r="B91" s="166" t="s">
        <v>69</v>
      </c>
      <c r="C91" s="134"/>
      <c r="D91" s="134"/>
      <c r="E91" s="76" t="s">
        <v>2108</v>
      </c>
      <c r="F91" s="76"/>
      <c r="G91" s="76"/>
      <c r="H91" s="41"/>
      <c r="I91" s="41"/>
      <c r="J91" s="41"/>
      <c r="K91" s="41"/>
      <c r="L91" s="41"/>
      <c r="M91" s="41"/>
      <c r="N91" s="41"/>
      <c r="O91" s="41"/>
      <c r="P91" s="42"/>
      <c r="Q91" s="42"/>
      <c r="R91" s="43">
        <v>94.4</v>
      </c>
      <c r="S91" s="44" t="s">
        <v>12</v>
      </c>
      <c r="T91" s="42"/>
      <c r="U91" s="44">
        <v>41</v>
      </c>
      <c r="V91" s="42"/>
      <c r="W91" s="78">
        <f t="shared" si="2"/>
        <v>43.43</v>
      </c>
    </row>
    <row r="92" spans="2:23" ht="26.25" customHeight="1" thickBot="1" x14ac:dyDescent="0.25">
      <c r="B92" s="166" t="s">
        <v>73</v>
      </c>
      <c r="C92" s="134"/>
      <c r="D92" s="134"/>
      <c r="E92" s="76" t="s">
        <v>2108</v>
      </c>
      <c r="F92" s="76"/>
      <c r="G92" s="76"/>
      <c r="H92" s="41"/>
      <c r="I92" s="41"/>
      <c r="J92" s="41"/>
      <c r="K92" s="41"/>
      <c r="L92" s="41"/>
      <c r="M92" s="41"/>
      <c r="N92" s="41"/>
      <c r="O92" s="41"/>
      <c r="P92" s="42"/>
      <c r="Q92" s="42"/>
      <c r="R92" s="43">
        <v>97</v>
      </c>
      <c r="S92" s="44">
        <v>41</v>
      </c>
      <c r="T92" s="42">
        <f>+IF(ISERR(S92/R92*100),"N/A",ROUND(S92/R92*100,2))</f>
        <v>42.27</v>
      </c>
      <c r="U92" s="44">
        <v>41</v>
      </c>
      <c r="V92" s="42">
        <f>+IF(ISERR(U92/S92*100),"N/A",ROUND(U92/S92*100,2))</f>
        <v>100</v>
      </c>
      <c r="W92" s="78">
        <f t="shared" si="2"/>
        <v>42.27</v>
      </c>
    </row>
    <row r="93" spans="2:23" ht="26.25" customHeight="1" thickBot="1" x14ac:dyDescent="0.25">
      <c r="B93" s="166" t="s">
        <v>69</v>
      </c>
      <c r="C93" s="134"/>
      <c r="D93" s="134"/>
      <c r="E93" s="76" t="s">
        <v>2109</v>
      </c>
      <c r="F93" s="76"/>
      <c r="G93" s="76"/>
      <c r="H93" s="41"/>
      <c r="I93" s="41"/>
      <c r="J93" s="41"/>
      <c r="K93" s="41"/>
      <c r="L93" s="41"/>
      <c r="M93" s="41"/>
      <c r="N93" s="41"/>
      <c r="O93" s="41"/>
      <c r="P93" s="42"/>
      <c r="Q93" s="42"/>
      <c r="R93" s="43">
        <v>61.9</v>
      </c>
      <c r="S93" s="44" t="s">
        <v>12</v>
      </c>
      <c r="T93" s="42"/>
      <c r="U93" s="44">
        <v>26.5</v>
      </c>
      <c r="V93" s="42"/>
      <c r="W93" s="78">
        <f t="shared" si="2"/>
        <v>42.81</v>
      </c>
    </row>
    <row r="94" spans="2:23" ht="26.25" customHeight="1" thickBot="1" x14ac:dyDescent="0.25">
      <c r="B94" s="166" t="s">
        <v>73</v>
      </c>
      <c r="C94" s="134"/>
      <c r="D94" s="134"/>
      <c r="E94" s="76" t="s">
        <v>2109</v>
      </c>
      <c r="F94" s="76"/>
      <c r="G94" s="76"/>
      <c r="H94" s="41"/>
      <c r="I94" s="41"/>
      <c r="J94" s="41"/>
      <c r="K94" s="41"/>
      <c r="L94" s="41"/>
      <c r="M94" s="41"/>
      <c r="N94" s="41"/>
      <c r="O94" s="41"/>
      <c r="P94" s="42"/>
      <c r="Q94" s="42"/>
      <c r="R94" s="43">
        <v>64</v>
      </c>
      <c r="S94" s="44">
        <v>26.5</v>
      </c>
      <c r="T94" s="42">
        <f>+IF(ISERR(S94/R94*100),"N/A",ROUND(S94/R94*100,2))</f>
        <v>41.41</v>
      </c>
      <c r="U94" s="44">
        <v>26.5</v>
      </c>
      <c r="V94" s="42">
        <f>+IF(ISERR(U94/S94*100),"N/A",ROUND(U94/S94*100,2))</f>
        <v>100</v>
      </c>
      <c r="W94" s="78">
        <f t="shared" si="2"/>
        <v>41.41</v>
      </c>
    </row>
    <row r="95" spans="2:23" ht="26.25" customHeight="1" thickBot="1" x14ac:dyDescent="0.25">
      <c r="B95" s="166" t="s">
        <v>69</v>
      </c>
      <c r="C95" s="134"/>
      <c r="D95" s="134"/>
      <c r="E95" s="76" t="s">
        <v>2110</v>
      </c>
      <c r="F95" s="76"/>
      <c r="G95" s="76"/>
      <c r="H95" s="41"/>
      <c r="I95" s="41"/>
      <c r="J95" s="41"/>
      <c r="K95" s="41"/>
      <c r="L95" s="41"/>
      <c r="M95" s="41"/>
      <c r="N95" s="41"/>
      <c r="O95" s="41"/>
      <c r="P95" s="42"/>
      <c r="Q95" s="42"/>
      <c r="R95" s="43">
        <v>64.099999999999994</v>
      </c>
      <c r="S95" s="44" t="s">
        <v>12</v>
      </c>
      <c r="T95" s="42"/>
      <c r="U95" s="44">
        <v>96.4</v>
      </c>
      <c r="V95" s="42"/>
      <c r="W95" s="78">
        <f t="shared" si="2"/>
        <v>150.38999999999999</v>
      </c>
    </row>
    <row r="96" spans="2:23" ht="26.25" customHeight="1" thickBot="1" x14ac:dyDescent="0.25">
      <c r="B96" s="166" t="s">
        <v>73</v>
      </c>
      <c r="C96" s="134"/>
      <c r="D96" s="134"/>
      <c r="E96" s="76" t="s">
        <v>2110</v>
      </c>
      <c r="F96" s="76"/>
      <c r="G96" s="76"/>
      <c r="H96" s="41"/>
      <c r="I96" s="41"/>
      <c r="J96" s="41"/>
      <c r="K96" s="41"/>
      <c r="L96" s="41"/>
      <c r="M96" s="41"/>
      <c r="N96" s="41"/>
      <c r="O96" s="41"/>
      <c r="P96" s="42"/>
      <c r="Q96" s="42"/>
      <c r="R96" s="43">
        <v>207.1</v>
      </c>
      <c r="S96" s="44">
        <v>96.4</v>
      </c>
      <c r="T96" s="42">
        <f>+IF(ISERR(S96/R96*100),"N/A",ROUND(S96/R96*100,2))</f>
        <v>46.55</v>
      </c>
      <c r="U96" s="44">
        <v>96.4</v>
      </c>
      <c r="V96" s="42">
        <f>+IF(ISERR(U96/S96*100),"N/A",ROUND(U96/S96*100,2))</f>
        <v>100</v>
      </c>
      <c r="W96" s="78">
        <f t="shared" si="2"/>
        <v>46.55</v>
      </c>
    </row>
    <row r="97" spans="2:23" ht="26.25" customHeight="1" thickBot="1" x14ac:dyDescent="0.25">
      <c r="B97" s="166" t="s">
        <v>69</v>
      </c>
      <c r="C97" s="134"/>
      <c r="D97" s="134"/>
      <c r="E97" s="76" t="s">
        <v>2111</v>
      </c>
      <c r="F97" s="76"/>
      <c r="G97" s="76"/>
      <c r="H97" s="41"/>
      <c r="I97" s="41"/>
      <c r="J97" s="41"/>
      <c r="K97" s="41"/>
      <c r="L97" s="41"/>
      <c r="M97" s="41"/>
      <c r="N97" s="41"/>
      <c r="O97" s="41"/>
      <c r="P97" s="42"/>
      <c r="Q97" s="42"/>
      <c r="R97" s="43">
        <v>65.900000000000006</v>
      </c>
      <c r="S97" s="44" t="s">
        <v>12</v>
      </c>
      <c r="T97" s="42"/>
      <c r="U97" s="44">
        <v>28.8</v>
      </c>
      <c r="V97" s="42"/>
      <c r="W97" s="78">
        <f t="shared" si="2"/>
        <v>43.7</v>
      </c>
    </row>
    <row r="98" spans="2:23" ht="26.25" customHeight="1" thickBot="1" x14ac:dyDescent="0.25">
      <c r="B98" s="166" t="s">
        <v>73</v>
      </c>
      <c r="C98" s="134"/>
      <c r="D98" s="134"/>
      <c r="E98" s="76" t="s">
        <v>2111</v>
      </c>
      <c r="F98" s="76"/>
      <c r="G98" s="76"/>
      <c r="H98" s="41"/>
      <c r="I98" s="41"/>
      <c r="J98" s="41"/>
      <c r="K98" s="41"/>
      <c r="L98" s="41"/>
      <c r="M98" s="41"/>
      <c r="N98" s="41"/>
      <c r="O98" s="41"/>
      <c r="P98" s="42"/>
      <c r="Q98" s="42"/>
      <c r="R98" s="43">
        <v>69.7</v>
      </c>
      <c r="S98" s="44">
        <v>28.8</v>
      </c>
      <c r="T98" s="42">
        <f>+IF(ISERR(S98/R98*100),"N/A",ROUND(S98/R98*100,2))</f>
        <v>41.32</v>
      </c>
      <c r="U98" s="44">
        <v>28.8</v>
      </c>
      <c r="V98" s="42">
        <f>+IF(ISERR(U98/S98*100),"N/A",ROUND(U98/S98*100,2))</f>
        <v>100</v>
      </c>
      <c r="W98" s="78">
        <f t="shared" si="2"/>
        <v>41.32</v>
      </c>
    </row>
    <row r="99" spans="2:23" ht="26.25" customHeight="1" thickBot="1" x14ac:dyDescent="0.25">
      <c r="B99" s="166" t="s">
        <v>69</v>
      </c>
      <c r="C99" s="134"/>
      <c r="D99" s="134"/>
      <c r="E99" s="76" t="s">
        <v>2112</v>
      </c>
      <c r="F99" s="76"/>
      <c r="G99" s="76"/>
      <c r="H99" s="41"/>
      <c r="I99" s="41"/>
      <c r="J99" s="41"/>
      <c r="K99" s="41"/>
      <c r="L99" s="41"/>
      <c r="M99" s="41"/>
      <c r="N99" s="41"/>
      <c r="O99" s="41"/>
      <c r="P99" s="42"/>
      <c r="Q99" s="42"/>
      <c r="R99" s="43">
        <v>60.7</v>
      </c>
      <c r="S99" s="44" t="s">
        <v>12</v>
      </c>
      <c r="T99" s="42"/>
      <c r="U99" s="44">
        <v>25.4</v>
      </c>
      <c r="V99" s="42"/>
      <c r="W99" s="78">
        <f t="shared" ref="W99:W100" si="3">+IF(ISERR(U99/R99*100),"N/A",ROUND(U99/R99*100,2))</f>
        <v>41.85</v>
      </c>
    </row>
    <row r="100" spans="2:23" ht="26.25" customHeight="1" thickBot="1" x14ac:dyDescent="0.25">
      <c r="B100" s="166" t="s">
        <v>73</v>
      </c>
      <c r="C100" s="134"/>
      <c r="D100" s="134"/>
      <c r="E100" s="76" t="s">
        <v>2112</v>
      </c>
      <c r="F100" s="76"/>
      <c r="G100" s="76"/>
      <c r="H100" s="41"/>
      <c r="I100" s="41"/>
      <c r="J100" s="41"/>
      <c r="K100" s="41"/>
      <c r="L100" s="41"/>
      <c r="M100" s="41"/>
      <c r="N100" s="41"/>
      <c r="O100" s="41"/>
      <c r="P100" s="42"/>
      <c r="Q100" s="42"/>
      <c r="R100" s="43">
        <v>60.4</v>
      </c>
      <c r="S100" s="44">
        <v>25.4</v>
      </c>
      <c r="T100" s="42">
        <f>+IF(ISERR(S100/R100*100),"N/A",ROUND(S100/R100*100,2))</f>
        <v>42.05</v>
      </c>
      <c r="U100" s="44">
        <v>25.4</v>
      </c>
      <c r="V100" s="42">
        <f>+IF(ISERR(U100/S100*100),"N/A",ROUND(U100/S100*100,2))</f>
        <v>100</v>
      </c>
      <c r="W100" s="78">
        <f t="shared" si="3"/>
        <v>42.05</v>
      </c>
    </row>
    <row r="101" spans="2:23" ht="22.5" customHeight="1" thickTop="1" thickBot="1" x14ac:dyDescent="0.25">
      <c r="B101" s="11" t="s">
        <v>76</v>
      </c>
      <c r="C101" s="12"/>
      <c r="D101" s="12"/>
      <c r="E101" s="12"/>
      <c r="F101" s="12"/>
      <c r="G101" s="12"/>
      <c r="H101" s="13"/>
      <c r="I101" s="13"/>
      <c r="J101" s="13"/>
      <c r="K101" s="13"/>
      <c r="L101" s="13"/>
      <c r="M101" s="13"/>
      <c r="N101" s="13"/>
      <c r="O101" s="13"/>
      <c r="P101" s="13"/>
      <c r="Q101" s="13"/>
      <c r="R101" s="13"/>
      <c r="S101" s="13"/>
      <c r="T101" s="13"/>
      <c r="U101" s="13"/>
      <c r="V101" s="13"/>
      <c r="W101" s="14"/>
    </row>
    <row r="102" spans="2:23" ht="37.5" customHeight="1" thickTop="1" x14ac:dyDescent="0.2">
      <c r="B102" s="155" t="s">
        <v>1767</v>
      </c>
      <c r="C102" s="122"/>
      <c r="D102" s="122"/>
      <c r="E102" s="122"/>
      <c r="F102" s="122"/>
      <c r="G102" s="122"/>
      <c r="H102" s="122"/>
      <c r="I102" s="122"/>
      <c r="J102" s="122"/>
      <c r="K102" s="122"/>
      <c r="L102" s="122"/>
      <c r="M102" s="122"/>
      <c r="N102" s="122"/>
      <c r="O102" s="122"/>
      <c r="P102" s="122"/>
      <c r="Q102" s="122"/>
      <c r="R102" s="122"/>
      <c r="S102" s="122"/>
      <c r="T102" s="122"/>
      <c r="U102" s="122"/>
      <c r="V102" s="122"/>
      <c r="W102" s="156"/>
    </row>
    <row r="103" spans="2:23" ht="105.75" customHeight="1" thickBot="1" x14ac:dyDescent="0.25">
      <c r="B103" s="157"/>
      <c r="C103" s="138"/>
      <c r="D103" s="138"/>
      <c r="E103" s="138"/>
      <c r="F103" s="138"/>
      <c r="G103" s="138"/>
      <c r="H103" s="138"/>
      <c r="I103" s="138"/>
      <c r="J103" s="138"/>
      <c r="K103" s="138"/>
      <c r="L103" s="138"/>
      <c r="M103" s="138"/>
      <c r="N103" s="138"/>
      <c r="O103" s="138"/>
      <c r="P103" s="138"/>
      <c r="Q103" s="138"/>
      <c r="R103" s="138"/>
      <c r="S103" s="138"/>
      <c r="T103" s="138"/>
      <c r="U103" s="138"/>
      <c r="V103" s="138"/>
      <c r="W103" s="158"/>
    </row>
    <row r="104" spans="2:23" ht="37.5" customHeight="1" thickTop="1" x14ac:dyDescent="0.2">
      <c r="B104" s="155" t="s">
        <v>1766</v>
      </c>
      <c r="C104" s="122"/>
      <c r="D104" s="122"/>
      <c r="E104" s="122"/>
      <c r="F104" s="122"/>
      <c r="G104" s="122"/>
      <c r="H104" s="122"/>
      <c r="I104" s="122"/>
      <c r="J104" s="122"/>
      <c r="K104" s="122"/>
      <c r="L104" s="122"/>
      <c r="M104" s="122"/>
      <c r="N104" s="122"/>
      <c r="O104" s="122"/>
      <c r="P104" s="122"/>
      <c r="Q104" s="122"/>
      <c r="R104" s="122"/>
      <c r="S104" s="122"/>
      <c r="T104" s="122"/>
      <c r="U104" s="122"/>
      <c r="V104" s="122"/>
      <c r="W104" s="156"/>
    </row>
    <row r="105" spans="2:23" ht="84.75" customHeight="1" thickBot="1" x14ac:dyDescent="0.25">
      <c r="B105" s="157"/>
      <c r="C105" s="138"/>
      <c r="D105" s="138"/>
      <c r="E105" s="138"/>
      <c r="F105" s="138"/>
      <c r="G105" s="138"/>
      <c r="H105" s="138"/>
      <c r="I105" s="138"/>
      <c r="J105" s="138"/>
      <c r="K105" s="138"/>
      <c r="L105" s="138"/>
      <c r="M105" s="138"/>
      <c r="N105" s="138"/>
      <c r="O105" s="138"/>
      <c r="P105" s="138"/>
      <c r="Q105" s="138"/>
      <c r="R105" s="138"/>
      <c r="S105" s="138"/>
      <c r="T105" s="138"/>
      <c r="U105" s="138"/>
      <c r="V105" s="138"/>
      <c r="W105" s="158"/>
    </row>
    <row r="106" spans="2:23" ht="37.5" customHeight="1" thickTop="1" x14ac:dyDescent="0.2">
      <c r="B106" s="155" t="s">
        <v>1765</v>
      </c>
      <c r="C106" s="122"/>
      <c r="D106" s="122"/>
      <c r="E106" s="122"/>
      <c r="F106" s="122"/>
      <c r="G106" s="122"/>
      <c r="H106" s="122"/>
      <c r="I106" s="122"/>
      <c r="J106" s="122"/>
      <c r="K106" s="122"/>
      <c r="L106" s="122"/>
      <c r="M106" s="122"/>
      <c r="N106" s="122"/>
      <c r="O106" s="122"/>
      <c r="P106" s="122"/>
      <c r="Q106" s="122"/>
      <c r="R106" s="122"/>
      <c r="S106" s="122"/>
      <c r="T106" s="122"/>
      <c r="U106" s="122"/>
      <c r="V106" s="122"/>
      <c r="W106" s="156"/>
    </row>
    <row r="107" spans="2:23" ht="13.5" thickBot="1" x14ac:dyDescent="0.25">
      <c r="B107" s="159"/>
      <c r="C107" s="160"/>
      <c r="D107" s="160"/>
      <c r="E107" s="160"/>
      <c r="F107" s="160"/>
      <c r="G107" s="160"/>
      <c r="H107" s="160"/>
      <c r="I107" s="160"/>
      <c r="J107" s="160"/>
      <c r="K107" s="160"/>
      <c r="L107" s="160"/>
      <c r="M107" s="160"/>
      <c r="N107" s="160"/>
      <c r="O107" s="160"/>
      <c r="P107" s="160"/>
      <c r="Q107" s="160"/>
      <c r="R107" s="160"/>
      <c r="S107" s="160"/>
      <c r="T107" s="160"/>
      <c r="U107" s="160"/>
      <c r="V107" s="160"/>
      <c r="W107" s="161"/>
    </row>
  </sheetData>
  <mergeCells count="145">
    <mergeCell ref="B96:D96"/>
    <mergeCell ref="B97:D97"/>
    <mergeCell ref="B98:D98"/>
    <mergeCell ref="B99:D99"/>
    <mergeCell ref="B100:D100"/>
    <mergeCell ref="B91:D91"/>
    <mergeCell ref="B92:D92"/>
    <mergeCell ref="B93:D93"/>
    <mergeCell ref="B94:D94"/>
    <mergeCell ref="B95:D95"/>
    <mergeCell ref="B86:D86"/>
    <mergeCell ref="B87:D87"/>
    <mergeCell ref="B88:D88"/>
    <mergeCell ref="B89:D89"/>
    <mergeCell ref="B90:D90"/>
    <mergeCell ref="B81:D81"/>
    <mergeCell ref="B82:D82"/>
    <mergeCell ref="B83:D83"/>
    <mergeCell ref="B84:D84"/>
    <mergeCell ref="B85:D85"/>
    <mergeCell ref="B76:D76"/>
    <mergeCell ref="B77:D77"/>
    <mergeCell ref="B78:D78"/>
    <mergeCell ref="B79:D79"/>
    <mergeCell ref="B80:D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9:D49"/>
    <mergeCell ref="B50:D50"/>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D9:H9"/>
    <mergeCell ref="I9:W9"/>
    <mergeCell ref="D10:H10"/>
    <mergeCell ref="I10:W10"/>
    <mergeCell ref="D11:H11"/>
    <mergeCell ref="I11:W11"/>
    <mergeCell ref="D12:H12"/>
    <mergeCell ref="I12:W12"/>
    <mergeCell ref="D13:H13"/>
    <mergeCell ref="I13:W13"/>
    <mergeCell ref="C14:W14"/>
    <mergeCell ref="C15:W15"/>
    <mergeCell ref="B18:I18"/>
    <mergeCell ref="K18:Q18"/>
    <mergeCell ref="S18:W18"/>
    <mergeCell ref="C19:I19"/>
    <mergeCell ref="L19:Q19"/>
    <mergeCell ref="T19:W19"/>
    <mergeCell ref="Q24:R25"/>
    <mergeCell ref="S24:S25"/>
    <mergeCell ref="T24:T25"/>
    <mergeCell ref="C20:I20"/>
    <mergeCell ref="L20:Q20"/>
    <mergeCell ref="T20:W20"/>
    <mergeCell ref="C21:W21"/>
    <mergeCell ref="B23:T23"/>
    <mergeCell ref="U23:W23"/>
    <mergeCell ref="U24:U25"/>
    <mergeCell ref="V24:V25"/>
    <mergeCell ref="W24:W25"/>
    <mergeCell ref="B26:L26"/>
    <mergeCell ref="M26:N26"/>
    <mergeCell ref="O26:P26"/>
    <mergeCell ref="Q26:R26"/>
    <mergeCell ref="B24:L25"/>
    <mergeCell ref="M24:N25"/>
    <mergeCell ref="O24:P25"/>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3:Q34"/>
    <mergeCell ref="B104:W105"/>
    <mergeCell ref="B106:W107"/>
    <mergeCell ref="S33:T33"/>
    <mergeCell ref="V33:W33"/>
    <mergeCell ref="B35:D35"/>
    <mergeCell ref="B36:D36"/>
    <mergeCell ref="B102:W103"/>
    <mergeCell ref="B37:D37"/>
    <mergeCell ref="B38:D38"/>
    <mergeCell ref="B39:D39"/>
    <mergeCell ref="B40:D40"/>
    <mergeCell ref="B41:D41"/>
    <mergeCell ref="B42:D42"/>
    <mergeCell ref="B43:D43"/>
    <mergeCell ref="B44:D44"/>
    <mergeCell ref="B45:D45"/>
    <mergeCell ref="B46:D46"/>
    <mergeCell ref="B47:D47"/>
    <mergeCell ref="B48:D48"/>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1" min="1" max="22"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dimension ref="A1:AC34"/>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1112</v>
      </c>
      <c r="D4" s="83" t="s">
        <v>1715</v>
      </c>
      <c r="E4" s="83"/>
      <c r="F4" s="83"/>
      <c r="G4" s="83"/>
      <c r="H4" s="84"/>
      <c r="I4" s="18"/>
      <c r="J4" s="85" t="s">
        <v>7</v>
      </c>
      <c r="K4" s="83"/>
      <c r="L4" s="17" t="s">
        <v>1830</v>
      </c>
      <c r="M4" s="86" t="s">
        <v>1829</v>
      </c>
      <c r="N4" s="86"/>
      <c r="O4" s="86"/>
      <c r="P4" s="86"/>
      <c r="Q4" s="87"/>
      <c r="R4" s="19"/>
      <c r="S4" s="88" t="s">
        <v>10</v>
      </c>
      <c r="T4" s="89"/>
      <c r="U4" s="89"/>
      <c r="V4" s="90" t="s">
        <v>1828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477</v>
      </c>
      <c r="D6" s="92" t="s">
        <v>1827</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1826</v>
      </c>
      <c r="K8" s="26" t="s">
        <v>21</v>
      </c>
      <c r="L8" s="26" t="s">
        <v>1825</v>
      </c>
      <c r="M8" s="26" t="s">
        <v>1825</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45.5" customHeight="1" thickTop="1" thickBot="1" x14ac:dyDescent="0.25">
      <c r="B10" s="27" t="s">
        <v>22</v>
      </c>
      <c r="C10" s="90" t="s">
        <v>1824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1719</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1823</v>
      </c>
      <c r="C21" s="118"/>
      <c r="D21" s="118"/>
      <c r="E21" s="118"/>
      <c r="F21" s="118"/>
      <c r="G21" s="118"/>
      <c r="H21" s="118"/>
      <c r="I21" s="118"/>
      <c r="J21" s="118"/>
      <c r="K21" s="118"/>
      <c r="L21" s="118"/>
      <c r="M21" s="119" t="s">
        <v>477</v>
      </c>
      <c r="N21" s="119"/>
      <c r="O21" s="119" t="s">
        <v>49</v>
      </c>
      <c r="P21" s="119"/>
      <c r="Q21" s="120" t="s">
        <v>50</v>
      </c>
      <c r="R21" s="120"/>
      <c r="S21" s="34" t="s">
        <v>54</v>
      </c>
      <c r="T21" s="34" t="s">
        <v>1822</v>
      </c>
      <c r="U21" s="34" t="s">
        <v>1821</v>
      </c>
      <c r="V21" s="34">
        <f>+IF(ISERR(U21/T21*100),"N/A",ROUND(U21/T21*100,2))</f>
        <v>47.56</v>
      </c>
      <c r="W21" s="67">
        <f>+IF(ISERR(U21/S21*100),"N/A",ROUND(U21/S21*100,2))</f>
        <v>39</v>
      </c>
    </row>
    <row r="22" spans="2:27" ht="56.25" customHeight="1" thickBot="1" x14ac:dyDescent="0.25">
      <c r="B22" s="152" t="s">
        <v>1820</v>
      </c>
      <c r="C22" s="118"/>
      <c r="D22" s="118"/>
      <c r="E22" s="118"/>
      <c r="F22" s="118"/>
      <c r="G22" s="118"/>
      <c r="H22" s="118"/>
      <c r="I22" s="118"/>
      <c r="J22" s="118"/>
      <c r="K22" s="118"/>
      <c r="L22" s="118"/>
      <c r="M22" s="119" t="s">
        <v>477</v>
      </c>
      <c r="N22" s="119"/>
      <c r="O22" s="119" t="s">
        <v>49</v>
      </c>
      <c r="P22" s="119"/>
      <c r="Q22" s="120" t="s">
        <v>50</v>
      </c>
      <c r="R22" s="120"/>
      <c r="S22" s="34" t="s">
        <v>54</v>
      </c>
      <c r="T22" s="34" t="s">
        <v>104</v>
      </c>
      <c r="U22" s="34" t="s">
        <v>1819</v>
      </c>
      <c r="V22" s="34">
        <f>+IF(ISERR(U22/T22*100),"N/A",ROUND(U22/T22*100,2))</f>
        <v>9.1999999999999993</v>
      </c>
      <c r="W22" s="67">
        <f>+IF(ISERR(U22/S22*100),"N/A",ROUND(U22/S22*100,2))</f>
        <v>4.5999999999999996</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582</v>
      </c>
      <c r="F26" s="53"/>
      <c r="G26" s="53"/>
      <c r="H26" s="41"/>
      <c r="I26" s="41"/>
      <c r="J26" s="41"/>
      <c r="K26" s="41"/>
      <c r="L26" s="41"/>
      <c r="M26" s="41"/>
      <c r="N26" s="41"/>
      <c r="O26" s="41"/>
      <c r="P26" s="42"/>
      <c r="Q26" s="42"/>
      <c r="R26" s="43" t="s">
        <v>1818</v>
      </c>
      <c r="S26" s="44" t="s">
        <v>12</v>
      </c>
      <c r="T26" s="42"/>
      <c r="U26" s="44" t="s">
        <v>1815</v>
      </c>
      <c r="V26" s="42"/>
      <c r="W26" s="64">
        <f>+IF(ISERR(U26/R26*100),"N/A",ROUND(U26/R26*100,2))</f>
        <v>94.44</v>
      </c>
    </row>
    <row r="27" spans="2:27" ht="26.25" customHeight="1" thickBot="1" x14ac:dyDescent="0.25">
      <c r="B27" s="167" t="s">
        <v>73</v>
      </c>
      <c r="C27" s="168"/>
      <c r="D27" s="168"/>
      <c r="E27" s="63" t="s">
        <v>582</v>
      </c>
      <c r="F27" s="63"/>
      <c r="G27" s="63"/>
      <c r="H27" s="61"/>
      <c r="I27" s="61"/>
      <c r="J27" s="61"/>
      <c r="K27" s="61"/>
      <c r="L27" s="61"/>
      <c r="M27" s="61"/>
      <c r="N27" s="61"/>
      <c r="O27" s="61"/>
      <c r="P27" s="60"/>
      <c r="Q27" s="60"/>
      <c r="R27" s="59" t="s">
        <v>1817</v>
      </c>
      <c r="S27" s="58" t="s">
        <v>1816</v>
      </c>
      <c r="T27" s="57">
        <f>+IF(ISERR(S27/R27*100),"N/A",ROUND(S27/R27*100,2))</f>
        <v>95.47</v>
      </c>
      <c r="U27" s="58" t="s">
        <v>1815</v>
      </c>
      <c r="V27" s="57">
        <f>+IF(ISERR(U27/S27*100),"N/A",ROUND(U27/S27*100,2))</f>
        <v>99.94</v>
      </c>
      <c r="W27" s="56">
        <f>+IF(ISERR(U27/R27*100),"N/A",ROUND(U27/R27*100,2))</f>
        <v>95.41</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1814</v>
      </c>
      <c r="C29" s="122"/>
      <c r="D29" s="122"/>
      <c r="E29" s="122"/>
      <c r="F29" s="122"/>
      <c r="G29" s="122"/>
      <c r="H29" s="122"/>
      <c r="I29" s="122"/>
      <c r="J29" s="122"/>
      <c r="K29" s="122"/>
      <c r="L29" s="122"/>
      <c r="M29" s="122"/>
      <c r="N29" s="122"/>
      <c r="O29" s="122"/>
      <c r="P29" s="122"/>
      <c r="Q29" s="122"/>
      <c r="R29" s="122"/>
      <c r="S29" s="122"/>
      <c r="T29" s="122"/>
      <c r="U29" s="122"/>
      <c r="V29" s="122"/>
      <c r="W29" s="156"/>
    </row>
    <row r="30" spans="2:27" ht="51.75"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1813</v>
      </c>
      <c r="C31" s="122"/>
      <c r="D31" s="122"/>
      <c r="E31" s="122"/>
      <c r="F31" s="122"/>
      <c r="G31" s="122"/>
      <c r="H31" s="122"/>
      <c r="I31" s="122"/>
      <c r="J31" s="122"/>
      <c r="K31" s="122"/>
      <c r="L31" s="122"/>
      <c r="M31" s="122"/>
      <c r="N31" s="122"/>
      <c r="O31" s="122"/>
      <c r="P31" s="122"/>
      <c r="Q31" s="122"/>
      <c r="R31" s="122"/>
      <c r="S31" s="122"/>
      <c r="T31" s="122"/>
      <c r="U31" s="122"/>
      <c r="V31" s="122"/>
      <c r="W31" s="156"/>
    </row>
    <row r="32" spans="2:27" ht="45.7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1812</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4"/>
  <dimension ref="A1:AC39"/>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1847</v>
      </c>
      <c r="D4" s="83" t="s">
        <v>1846</v>
      </c>
      <c r="E4" s="83"/>
      <c r="F4" s="83"/>
      <c r="G4" s="83"/>
      <c r="H4" s="84"/>
      <c r="I4" s="18"/>
      <c r="J4" s="85" t="s">
        <v>7</v>
      </c>
      <c r="K4" s="83"/>
      <c r="L4" s="17" t="s">
        <v>418</v>
      </c>
      <c r="M4" s="86" t="s">
        <v>1845</v>
      </c>
      <c r="N4" s="86"/>
      <c r="O4" s="86"/>
      <c r="P4" s="86"/>
      <c r="Q4" s="87"/>
      <c r="R4" s="19"/>
      <c r="S4" s="88" t="s">
        <v>10</v>
      </c>
      <c r="T4" s="89"/>
      <c r="U4" s="89"/>
      <c r="V4" s="90" t="s">
        <v>1844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614</v>
      </c>
      <c r="D6" s="92" t="s">
        <v>1843</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1842</v>
      </c>
      <c r="K8" s="26" t="s">
        <v>279</v>
      </c>
      <c r="L8" s="26" t="s">
        <v>1842</v>
      </c>
      <c r="M8" s="26" t="s">
        <v>279</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1841</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1840</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1839</v>
      </c>
      <c r="C21" s="118"/>
      <c r="D21" s="118"/>
      <c r="E21" s="118"/>
      <c r="F21" s="118"/>
      <c r="G21" s="118"/>
      <c r="H21" s="118"/>
      <c r="I21" s="118"/>
      <c r="J21" s="118"/>
      <c r="K21" s="118"/>
      <c r="L21" s="118"/>
      <c r="M21" s="119" t="s">
        <v>614</v>
      </c>
      <c r="N21" s="119"/>
      <c r="O21" s="119" t="s">
        <v>49</v>
      </c>
      <c r="P21" s="119"/>
      <c r="Q21" s="120" t="s">
        <v>50</v>
      </c>
      <c r="R21" s="120"/>
      <c r="S21" s="34" t="s">
        <v>54</v>
      </c>
      <c r="T21" s="34" t="s">
        <v>531</v>
      </c>
      <c r="U21" s="34" t="s">
        <v>531</v>
      </c>
      <c r="V21" s="34">
        <f t="shared" ref="V21:V27" si="0">+IF(ISERR(U21/T21*100),"N/A",ROUND(U21/T21*100,2))</f>
        <v>100</v>
      </c>
      <c r="W21" s="67">
        <f t="shared" ref="W21:W27" si="1">+IF(ISERR(U21/S21*100),"N/A",ROUND(U21/S21*100,2))</f>
        <v>40</v>
      </c>
    </row>
    <row r="22" spans="2:27" ht="56.25" customHeight="1" x14ac:dyDescent="0.2">
      <c r="B22" s="152" t="s">
        <v>1838</v>
      </c>
      <c r="C22" s="118"/>
      <c r="D22" s="118"/>
      <c r="E22" s="118"/>
      <c r="F22" s="118"/>
      <c r="G22" s="118"/>
      <c r="H22" s="118"/>
      <c r="I22" s="118"/>
      <c r="J22" s="118"/>
      <c r="K22" s="118"/>
      <c r="L22" s="118"/>
      <c r="M22" s="119" t="s">
        <v>614</v>
      </c>
      <c r="N22" s="119"/>
      <c r="O22" s="119" t="s">
        <v>49</v>
      </c>
      <c r="P22" s="119"/>
      <c r="Q22" s="120" t="s">
        <v>50</v>
      </c>
      <c r="R22" s="120"/>
      <c r="S22" s="34" t="s">
        <v>54</v>
      </c>
      <c r="T22" s="34" t="s">
        <v>531</v>
      </c>
      <c r="U22" s="34" t="s">
        <v>531</v>
      </c>
      <c r="V22" s="34">
        <f t="shared" si="0"/>
        <v>100</v>
      </c>
      <c r="W22" s="67">
        <f t="shared" si="1"/>
        <v>40</v>
      </c>
    </row>
    <row r="23" spans="2:27" ht="56.25" customHeight="1" x14ac:dyDescent="0.2">
      <c r="B23" s="152" t="s">
        <v>1837</v>
      </c>
      <c r="C23" s="118"/>
      <c r="D23" s="118"/>
      <c r="E23" s="118"/>
      <c r="F23" s="118"/>
      <c r="G23" s="118"/>
      <c r="H23" s="118"/>
      <c r="I23" s="118"/>
      <c r="J23" s="118"/>
      <c r="K23" s="118"/>
      <c r="L23" s="118"/>
      <c r="M23" s="119" t="s">
        <v>614</v>
      </c>
      <c r="N23" s="119"/>
      <c r="O23" s="119" t="s">
        <v>49</v>
      </c>
      <c r="P23" s="119"/>
      <c r="Q23" s="120" t="s">
        <v>50</v>
      </c>
      <c r="R23" s="120"/>
      <c r="S23" s="34" t="s">
        <v>54</v>
      </c>
      <c r="T23" s="34" t="s">
        <v>122</v>
      </c>
      <c r="U23" s="34" t="s">
        <v>122</v>
      </c>
      <c r="V23" s="34">
        <f t="shared" si="0"/>
        <v>100</v>
      </c>
      <c r="W23" s="67">
        <f t="shared" si="1"/>
        <v>30</v>
      </c>
    </row>
    <row r="24" spans="2:27" ht="56.25" customHeight="1" x14ac:dyDescent="0.2">
      <c r="B24" s="152" t="s">
        <v>1836</v>
      </c>
      <c r="C24" s="118"/>
      <c r="D24" s="118"/>
      <c r="E24" s="118"/>
      <c r="F24" s="118"/>
      <c r="G24" s="118"/>
      <c r="H24" s="118"/>
      <c r="I24" s="118"/>
      <c r="J24" s="118"/>
      <c r="K24" s="118"/>
      <c r="L24" s="118"/>
      <c r="M24" s="119" t="s">
        <v>614</v>
      </c>
      <c r="N24" s="119"/>
      <c r="O24" s="119" t="s">
        <v>49</v>
      </c>
      <c r="P24" s="119"/>
      <c r="Q24" s="120" t="s">
        <v>50</v>
      </c>
      <c r="R24" s="120"/>
      <c r="S24" s="34" t="s">
        <v>54</v>
      </c>
      <c r="T24" s="34" t="s">
        <v>531</v>
      </c>
      <c r="U24" s="34" t="s">
        <v>531</v>
      </c>
      <c r="V24" s="34">
        <f t="shared" si="0"/>
        <v>100</v>
      </c>
      <c r="W24" s="67">
        <f t="shared" si="1"/>
        <v>40</v>
      </c>
    </row>
    <row r="25" spans="2:27" ht="56.25" customHeight="1" x14ac:dyDescent="0.2">
      <c r="B25" s="152" t="s">
        <v>1835</v>
      </c>
      <c r="C25" s="118"/>
      <c r="D25" s="118"/>
      <c r="E25" s="118"/>
      <c r="F25" s="118"/>
      <c r="G25" s="118"/>
      <c r="H25" s="118"/>
      <c r="I25" s="118"/>
      <c r="J25" s="118"/>
      <c r="K25" s="118"/>
      <c r="L25" s="118"/>
      <c r="M25" s="119" t="s">
        <v>614</v>
      </c>
      <c r="N25" s="119"/>
      <c r="O25" s="119" t="s">
        <v>49</v>
      </c>
      <c r="P25" s="119"/>
      <c r="Q25" s="120" t="s">
        <v>50</v>
      </c>
      <c r="R25" s="120"/>
      <c r="S25" s="34" t="s">
        <v>57</v>
      </c>
      <c r="T25" s="34" t="s">
        <v>385</v>
      </c>
      <c r="U25" s="34" t="s">
        <v>59</v>
      </c>
      <c r="V25" s="34">
        <f t="shared" si="0"/>
        <v>0</v>
      </c>
      <c r="W25" s="67">
        <f t="shared" si="1"/>
        <v>0</v>
      </c>
    </row>
    <row r="26" spans="2:27" ht="56.25" customHeight="1" x14ac:dyDescent="0.2">
      <c r="B26" s="152" t="s">
        <v>1834</v>
      </c>
      <c r="C26" s="118"/>
      <c r="D26" s="118"/>
      <c r="E26" s="118"/>
      <c r="F26" s="118"/>
      <c r="G26" s="118"/>
      <c r="H26" s="118"/>
      <c r="I26" s="118"/>
      <c r="J26" s="118"/>
      <c r="K26" s="118"/>
      <c r="L26" s="118"/>
      <c r="M26" s="119" t="s">
        <v>614</v>
      </c>
      <c r="N26" s="119"/>
      <c r="O26" s="119" t="s">
        <v>49</v>
      </c>
      <c r="P26" s="119"/>
      <c r="Q26" s="120" t="s">
        <v>50</v>
      </c>
      <c r="R26" s="120"/>
      <c r="S26" s="34" t="s">
        <v>357</v>
      </c>
      <c r="T26" s="34" t="s">
        <v>385</v>
      </c>
      <c r="U26" s="34" t="s">
        <v>59</v>
      </c>
      <c r="V26" s="34">
        <f t="shared" si="0"/>
        <v>0</v>
      </c>
      <c r="W26" s="67">
        <f t="shared" si="1"/>
        <v>0</v>
      </c>
    </row>
    <row r="27" spans="2:27" ht="56.25" customHeight="1" thickBot="1" x14ac:dyDescent="0.25">
      <c r="B27" s="152" t="s">
        <v>1833</v>
      </c>
      <c r="C27" s="118"/>
      <c r="D27" s="118"/>
      <c r="E27" s="118"/>
      <c r="F27" s="118"/>
      <c r="G27" s="118"/>
      <c r="H27" s="118"/>
      <c r="I27" s="118"/>
      <c r="J27" s="118"/>
      <c r="K27" s="118"/>
      <c r="L27" s="118"/>
      <c r="M27" s="119" t="s">
        <v>614</v>
      </c>
      <c r="N27" s="119"/>
      <c r="O27" s="119" t="s">
        <v>49</v>
      </c>
      <c r="P27" s="119"/>
      <c r="Q27" s="120" t="s">
        <v>50</v>
      </c>
      <c r="R27" s="120"/>
      <c r="S27" s="34" t="s">
        <v>54</v>
      </c>
      <c r="T27" s="34" t="s">
        <v>531</v>
      </c>
      <c r="U27" s="34" t="s">
        <v>531</v>
      </c>
      <c r="V27" s="34">
        <f t="shared" si="0"/>
        <v>100</v>
      </c>
      <c r="W27" s="67">
        <f t="shared" si="1"/>
        <v>40</v>
      </c>
    </row>
    <row r="28" spans="2:27" ht="21.75" customHeight="1" thickTop="1" thickBot="1" x14ac:dyDescent="0.25">
      <c r="B28" s="11" t="s">
        <v>62</v>
      </c>
      <c r="C28" s="12"/>
      <c r="D28" s="12"/>
      <c r="E28" s="12"/>
      <c r="F28" s="12"/>
      <c r="G28" s="12"/>
      <c r="H28" s="13"/>
      <c r="I28" s="13"/>
      <c r="J28" s="13"/>
      <c r="K28" s="13"/>
      <c r="L28" s="13"/>
      <c r="M28" s="13"/>
      <c r="N28" s="13"/>
      <c r="O28" s="13"/>
      <c r="P28" s="13"/>
      <c r="Q28" s="13"/>
      <c r="R28" s="13"/>
      <c r="S28" s="13"/>
      <c r="T28" s="13"/>
      <c r="U28" s="13"/>
      <c r="V28" s="13"/>
      <c r="W28" s="14"/>
      <c r="X28" s="36"/>
    </row>
    <row r="29" spans="2:27" ht="29.25" customHeight="1" thickTop="1" thickBot="1" x14ac:dyDescent="0.25">
      <c r="B29" s="162" t="s">
        <v>63</v>
      </c>
      <c r="C29" s="128"/>
      <c r="D29" s="128"/>
      <c r="E29" s="128"/>
      <c r="F29" s="128"/>
      <c r="G29" s="128"/>
      <c r="H29" s="128"/>
      <c r="I29" s="128"/>
      <c r="J29" s="128"/>
      <c r="K29" s="128"/>
      <c r="L29" s="128"/>
      <c r="M29" s="128"/>
      <c r="N29" s="128"/>
      <c r="O29" s="128"/>
      <c r="P29" s="128"/>
      <c r="Q29" s="129"/>
      <c r="R29" s="37" t="s">
        <v>42</v>
      </c>
      <c r="S29" s="104" t="s">
        <v>43</v>
      </c>
      <c r="T29" s="104"/>
      <c r="U29" s="54" t="s">
        <v>64</v>
      </c>
      <c r="V29" s="103" t="s">
        <v>65</v>
      </c>
      <c r="W29" s="146"/>
    </row>
    <row r="30" spans="2:27" ht="30.75" customHeight="1" thickBot="1" x14ac:dyDescent="0.25">
      <c r="B30" s="163"/>
      <c r="C30" s="164"/>
      <c r="D30" s="164"/>
      <c r="E30" s="164"/>
      <c r="F30" s="164"/>
      <c r="G30" s="164"/>
      <c r="H30" s="164"/>
      <c r="I30" s="164"/>
      <c r="J30" s="164"/>
      <c r="K30" s="164"/>
      <c r="L30" s="164"/>
      <c r="M30" s="164"/>
      <c r="N30" s="164"/>
      <c r="O30" s="164"/>
      <c r="P30" s="164"/>
      <c r="Q30" s="165"/>
      <c r="R30" s="68" t="s">
        <v>66</v>
      </c>
      <c r="S30" s="68" t="s">
        <v>66</v>
      </c>
      <c r="T30" s="68" t="s">
        <v>49</v>
      </c>
      <c r="U30" s="68" t="s">
        <v>66</v>
      </c>
      <c r="V30" s="68" t="s">
        <v>67</v>
      </c>
      <c r="W30" s="65" t="s">
        <v>68</v>
      </c>
      <c r="Y30" s="36"/>
    </row>
    <row r="31" spans="2:27" ht="23.25" customHeight="1" thickBot="1" x14ac:dyDescent="0.25">
      <c r="B31" s="166" t="s">
        <v>69</v>
      </c>
      <c r="C31" s="134"/>
      <c r="D31" s="134"/>
      <c r="E31" s="53" t="s">
        <v>601</v>
      </c>
      <c r="F31" s="53"/>
      <c r="G31" s="53"/>
      <c r="H31" s="41"/>
      <c r="I31" s="41"/>
      <c r="J31" s="41"/>
      <c r="K31" s="41"/>
      <c r="L31" s="41"/>
      <c r="M31" s="41"/>
      <c r="N31" s="41"/>
      <c r="O31" s="41"/>
      <c r="P31" s="42"/>
      <c r="Q31" s="42"/>
      <c r="R31" s="43" t="s">
        <v>59</v>
      </c>
      <c r="S31" s="44" t="s">
        <v>12</v>
      </c>
      <c r="T31" s="42"/>
      <c r="U31" s="44" t="s">
        <v>662</v>
      </c>
      <c r="V31" s="42"/>
      <c r="W31" s="64" t="str">
        <f>+IF(ISERR(U31/R31*100),"N/A",ROUND(U31/R31*100,2))</f>
        <v>N/A</v>
      </c>
    </row>
    <row r="32" spans="2:27" ht="26.25" customHeight="1" thickBot="1" x14ac:dyDescent="0.25">
      <c r="B32" s="167" t="s">
        <v>73</v>
      </c>
      <c r="C32" s="168"/>
      <c r="D32" s="168"/>
      <c r="E32" s="63" t="s">
        <v>601</v>
      </c>
      <c r="F32" s="63"/>
      <c r="G32" s="63"/>
      <c r="H32" s="61"/>
      <c r="I32" s="61"/>
      <c r="J32" s="61"/>
      <c r="K32" s="61"/>
      <c r="L32" s="61"/>
      <c r="M32" s="61"/>
      <c r="N32" s="61"/>
      <c r="O32" s="61"/>
      <c r="P32" s="60"/>
      <c r="Q32" s="60"/>
      <c r="R32" s="59" t="s">
        <v>1832</v>
      </c>
      <c r="S32" s="58" t="s">
        <v>1831</v>
      </c>
      <c r="T32" s="57">
        <f>+IF(ISERR(S32/R32*100),"N/A",ROUND(S32/R32*100,2))</f>
        <v>19.739999999999998</v>
      </c>
      <c r="U32" s="58" t="s">
        <v>662</v>
      </c>
      <c r="V32" s="57">
        <f>+IF(ISERR(U32/S32*100),"N/A",ROUND(U32/S32*100,2))</f>
        <v>0.36</v>
      </c>
      <c r="W32" s="56">
        <f>+IF(ISERR(U32/R32*100),"N/A",ROUND(U32/R32*100,2))</f>
        <v>7.0000000000000007E-2</v>
      </c>
    </row>
    <row r="33" spans="2:23" ht="22.5" customHeight="1" thickTop="1" thickBot="1" x14ac:dyDescent="0.25">
      <c r="B33" s="11" t="s">
        <v>76</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155" t="s">
        <v>212</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5" customHeight="1" thickBot="1" x14ac:dyDescent="0.25">
      <c r="B35" s="157"/>
      <c r="C35" s="138"/>
      <c r="D35" s="138"/>
      <c r="E35" s="138"/>
      <c r="F35" s="138"/>
      <c r="G35" s="138"/>
      <c r="H35" s="138"/>
      <c r="I35" s="138"/>
      <c r="J35" s="138"/>
      <c r="K35" s="138"/>
      <c r="L35" s="138"/>
      <c r="M35" s="138"/>
      <c r="N35" s="138"/>
      <c r="O35" s="138"/>
      <c r="P35" s="138"/>
      <c r="Q35" s="138"/>
      <c r="R35" s="138"/>
      <c r="S35" s="138"/>
      <c r="T35" s="138"/>
      <c r="U35" s="138"/>
      <c r="V35" s="138"/>
      <c r="W35" s="158"/>
    </row>
    <row r="36" spans="2:23" ht="37.5" customHeight="1" thickTop="1" x14ac:dyDescent="0.2">
      <c r="B36" s="155" t="s">
        <v>211</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210</v>
      </c>
      <c r="C38" s="122"/>
      <c r="D38" s="122"/>
      <c r="E38" s="122"/>
      <c r="F38" s="122"/>
      <c r="G38" s="122"/>
      <c r="H38" s="122"/>
      <c r="I38" s="122"/>
      <c r="J38" s="122"/>
      <c r="K38" s="122"/>
      <c r="L38" s="122"/>
      <c r="M38" s="122"/>
      <c r="N38" s="122"/>
      <c r="O38" s="122"/>
      <c r="P38" s="122"/>
      <c r="Q38" s="122"/>
      <c r="R38" s="122"/>
      <c r="S38" s="122"/>
      <c r="T38" s="122"/>
      <c r="U38" s="122"/>
      <c r="V38" s="122"/>
      <c r="W38" s="156"/>
    </row>
    <row r="39" spans="2:23" ht="13.5" thickBot="1" x14ac:dyDescent="0.25">
      <c r="B39" s="159"/>
      <c r="C39" s="160"/>
      <c r="D39" s="160"/>
      <c r="E39" s="160"/>
      <c r="F39" s="160"/>
      <c r="G39" s="160"/>
      <c r="H39" s="160"/>
      <c r="I39" s="160"/>
      <c r="J39" s="160"/>
      <c r="K39" s="160"/>
      <c r="L39" s="160"/>
      <c r="M39" s="160"/>
      <c r="N39" s="160"/>
      <c r="O39" s="160"/>
      <c r="P39" s="160"/>
      <c r="Q39" s="160"/>
      <c r="R39" s="160"/>
      <c r="S39" s="160"/>
      <c r="T39" s="160"/>
      <c r="U39" s="160"/>
      <c r="V39" s="160"/>
      <c r="W39" s="161"/>
    </row>
  </sheetData>
  <mergeCells count="7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36:W37"/>
    <mergeCell ref="B38:W39"/>
    <mergeCell ref="B29:Q30"/>
    <mergeCell ref="S29:T29"/>
    <mergeCell ref="V29:W29"/>
    <mergeCell ref="B31:D31"/>
    <mergeCell ref="B32:D32"/>
    <mergeCell ref="B34:W35"/>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1860</v>
      </c>
      <c r="D4" s="83" t="s">
        <v>1859</v>
      </c>
      <c r="E4" s="83"/>
      <c r="F4" s="83"/>
      <c r="G4" s="83"/>
      <c r="H4" s="84"/>
      <c r="I4" s="18"/>
      <c r="J4" s="85" t="s">
        <v>7</v>
      </c>
      <c r="K4" s="83"/>
      <c r="L4" s="17" t="s">
        <v>1858</v>
      </c>
      <c r="M4" s="86" t="s">
        <v>1857</v>
      </c>
      <c r="N4" s="86"/>
      <c r="O4" s="86"/>
      <c r="P4" s="86"/>
      <c r="Q4" s="87"/>
      <c r="R4" s="19"/>
      <c r="S4" s="88" t="s">
        <v>10</v>
      </c>
      <c r="T4" s="89"/>
      <c r="U4" s="89"/>
      <c r="V4" s="90" t="s">
        <v>205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388</v>
      </c>
      <c r="D6" s="92" t="s">
        <v>1856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1855</v>
      </c>
      <c r="K8" s="26" t="s">
        <v>620</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1854</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1853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1852</v>
      </c>
      <c r="C21" s="118"/>
      <c r="D21" s="118"/>
      <c r="E21" s="118"/>
      <c r="F21" s="118"/>
      <c r="G21" s="118"/>
      <c r="H21" s="118"/>
      <c r="I21" s="118"/>
      <c r="J21" s="118"/>
      <c r="K21" s="118"/>
      <c r="L21" s="118"/>
      <c r="M21" s="119" t="s">
        <v>388</v>
      </c>
      <c r="N21" s="119"/>
      <c r="O21" s="119" t="s">
        <v>49</v>
      </c>
      <c r="P21" s="119"/>
      <c r="Q21" s="120" t="s">
        <v>50</v>
      </c>
      <c r="R21" s="120"/>
      <c r="S21" s="34" t="s">
        <v>54</v>
      </c>
      <c r="T21" s="34" t="s">
        <v>531</v>
      </c>
      <c r="U21" s="34" t="s">
        <v>122</v>
      </c>
      <c r="V21" s="34">
        <f>+IF(ISERR(U21/T21*100),"N/A",ROUND(U21/T21*100,2))</f>
        <v>75</v>
      </c>
      <c r="W21" s="67">
        <f>+IF(ISERR(U21/S21*100),"N/A",ROUND(U21/S21*100,2))</f>
        <v>30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370</v>
      </c>
      <c r="F25" s="53"/>
      <c r="G25" s="53"/>
      <c r="H25" s="41"/>
      <c r="I25" s="41"/>
      <c r="J25" s="41"/>
      <c r="K25" s="41"/>
      <c r="L25" s="41"/>
      <c r="M25" s="41"/>
      <c r="N25" s="41"/>
      <c r="O25" s="41"/>
      <c r="P25" s="42"/>
      <c r="Q25" s="42"/>
      <c r="R25" s="43" t="s">
        <v>205</v>
      </c>
      <c r="S25" s="44" t="s">
        <v>12</v>
      </c>
      <c r="T25" s="42"/>
      <c r="U25" s="44" t="s">
        <v>59</v>
      </c>
      <c r="V25" s="42"/>
      <c r="W25" s="64">
        <f>+IF(ISERR(U25/R25*100),"N/A",ROUND(U25/R25*100,2))</f>
        <v>0</v>
      </c>
    </row>
    <row r="26" spans="2:27" ht="26.25" customHeight="1" thickBot="1" x14ac:dyDescent="0.25">
      <c r="B26" s="167" t="s">
        <v>73</v>
      </c>
      <c r="C26" s="168"/>
      <c r="D26" s="168"/>
      <c r="E26" s="63" t="s">
        <v>370</v>
      </c>
      <c r="F26" s="63"/>
      <c r="G26" s="63"/>
      <c r="H26" s="61"/>
      <c r="I26" s="61"/>
      <c r="J26" s="61"/>
      <c r="K26" s="61"/>
      <c r="L26" s="61"/>
      <c r="M26" s="61"/>
      <c r="N26" s="61"/>
      <c r="O26" s="61"/>
      <c r="P26" s="60"/>
      <c r="Q26" s="60"/>
      <c r="R26" s="59" t="s">
        <v>205</v>
      </c>
      <c r="S26" s="58" t="s">
        <v>1851</v>
      </c>
      <c r="T26" s="57">
        <f>+IF(ISERR(S26/R26*100),"N/A",ROUND(S26/R26*100,2))</f>
        <v>85.78</v>
      </c>
      <c r="U26" s="58" t="s">
        <v>59</v>
      </c>
      <c r="V26" s="57">
        <f>+IF(ISERR(U26/S26*100),"N/A",ROUND(U26/S26*100,2))</f>
        <v>0</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1850</v>
      </c>
      <c r="C28" s="122"/>
      <c r="D28" s="122"/>
      <c r="E28" s="122"/>
      <c r="F28" s="122"/>
      <c r="G28" s="122"/>
      <c r="H28" s="122"/>
      <c r="I28" s="122"/>
      <c r="J28" s="122"/>
      <c r="K28" s="122"/>
      <c r="L28" s="122"/>
      <c r="M28" s="122"/>
      <c r="N28" s="122"/>
      <c r="O28" s="122"/>
      <c r="P28" s="122"/>
      <c r="Q28" s="122"/>
      <c r="R28" s="122"/>
      <c r="S28" s="122"/>
      <c r="T28" s="122"/>
      <c r="U28" s="122"/>
      <c r="V28" s="122"/>
      <c r="W28" s="156"/>
    </row>
    <row r="29" spans="2:27" ht="78"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1849</v>
      </c>
      <c r="C30" s="122"/>
      <c r="D30" s="122"/>
      <c r="E30" s="122"/>
      <c r="F30" s="122"/>
      <c r="G30" s="122"/>
      <c r="H30" s="122"/>
      <c r="I30" s="122"/>
      <c r="J30" s="122"/>
      <c r="K30" s="122"/>
      <c r="L30" s="122"/>
      <c r="M30" s="122"/>
      <c r="N30" s="122"/>
      <c r="O30" s="122"/>
      <c r="P30" s="122"/>
      <c r="Q30" s="122"/>
      <c r="R30" s="122"/>
      <c r="S30" s="122"/>
      <c r="T30" s="122"/>
      <c r="U30" s="122"/>
      <c r="V30" s="122"/>
      <c r="W30" s="156"/>
    </row>
    <row r="31" spans="2:27" ht="48"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1848</v>
      </c>
      <c r="C32" s="122"/>
      <c r="D32" s="122"/>
      <c r="E32" s="122"/>
      <c r="F32" s="122"/>
      <c r="G32" s="122"/>
      <c r="H32" s="122"/>
      <c r="I32" s="122"/>
      <c r="J32" s="122"/>
      <c r="K32" s="122"/>
      <c r="L32" s="122"/>
      <c r="M32" s="122"/>
      <c r="N32" s="122"/>
      <c r="O32" s="122"/>
      <c r="P32" s="122"/>
      <c r="Q32" s="122"/>
      <c r="R32" s="122"/>
      <c r="S32" s="122"/>
      <c r="T32" s="122"/>
      <c r="U32" s="122"/>
      <c r="V32" s="122"/>
      <c r="W32" s="156"/>
    </row>
    <row r="33" spans="2:23" ht="65.2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dimension ref="A1:AC34"/>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1860</v>
      </c>
      <c r="D4" s="83" t="s">
        <v>1859</v>
      </c>
      <c r="E4" s="83"/>
      <c r="F4" s="83"/>
      <c r="G4" s="83"/>
      <c r="H4" s="84"/>
      <c r="I4" s="18"/>
      <c r="J4" s="85" t="s">
        <v>7</v>
      </c>
      <c r="K4" s="83"/>
      <c r="L4" s="17" t="s">
        <v>1877</v>
      </c>
      <c r="M4" s="86" t="s">
        <v>1876</v>
      </c>
      <c r="N4" s="86"/>
      <c r="O4" s="86"/>
      <c r="P4" s="86"/>
      <c r="Q4" s="87"/>
      <c r="R4" s="19"/>
      <c r="S4" s="88" t="s">
        <v>10</v>
      </c>
      <c r="T4" s="89"/>
      <c r="U4" s="89"/>
      <c r="V4" s="90" t="s">
        <v>1875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1867</v>
      </c>
      <c r="D6" s="92" t="s">
        <v>1874</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1873</v>
      </c>
      <c r="K8" s="26" t="s">
        <v>1872</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1853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1871</v>
      </c>
      <c r="C21" s="118"/>
      <c r="D21" s="118"/>
      <c r="E21" s="118"/>
      <c r="F21" s="118"/>
      <c r="G21" s="118"/>
      <c r="H21" s="118"/>
      <c r="I21" s="118"/>
      <c r="J21" s="118"/>
      <c r="K21" s="118"/>
      <c r="L21" s="118"/>
      <c r="M21" s="119" t="s">
        <v>1867</v>
      </c>
      <c r="N21" s="119"/>
      <c r="O21" s="119" t="s">
        <v>49</v>
      </c>
      <c r="P21" s="119"/>
      <c r="Q21" s="120" t="s">
        <v>50</v>
      </c>
      <c r="R21" s="120"/>
      <c r="S21" s="34" t="s">
        <v>1870</v>
      </c>
      <c r="T21" s="34" t="s">
        <v>57</v>
      </c>
      <c r="U21" s="34" t="s">
        <v>1869</v>
      </c>
      <c r="V21" s="34">
        <f>+IF(ISERR(U21/T21*100),"N/A",ROUND(U21/T21*100,2))</f>
        <v>113.88</v>
      </c>
      <c r="W21" s="67">
        <f>+IF(ISERR(U21/S21*100),"N/A",ROUND(U21/S21*100,2))</f>
        <v>99.79</v>
      </c>
    </row>
    <row r="22" spans="2:27" ht="56.25" customHeight="1" thickBot="1" x14ac:dyDescent="0.25">
      <c r="B22" s="152" t="s">
        <v>1868</v>
      </c>
      <c r="C22" s="118"/>
      <c r="D22" s="118"/>
      <c r="E22" s="118"/>
      <c r="F22" s="118"/>
      <c r="G22" s="118"/>
      <c r="H22" s="118"/>
      <c r="I22" s="118"/>
      <c r="J22" s="118"/>
      <c r="K22" s="118"/>
      <c r="L22" s="118"/>
      <c r="M22" s="119" t="s">
        <v>1867</v>
      </c>
      <c r="N22" s="119"/>
      <c r="O22" s="119" t="s">
        <v>49</v>
      </c>
      <c r="P22" s="119"/>
      <c r="Q22" s="120" t="s">
        <v>50</v>
      </c>
      <c r="R22" s="120"/>
      <c r="S22" s="34" t="s">
        <v>531</v>
      </c>
      <c r="T22" s="34" t="s">
        <v>267</v>
      </c>
      <c r="U22" s="34" t="s">
        <v>1028</v>
      </c>
      <c r="V22" s="34">
        <f>+IF(ISERR(U22/T22*100),"N/A",ROUND(U22/T22*100,2))</f>
        <v>28</v>
      </c>
      <c r="W22" s="67">
        <f>+IF(ISERR(U22/S22*100),"N/A",ROUND(U22/S22*100,2))</f>
        <v>17.5</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1866</v>
      </c>
      <c r="F26" s="53"/>
      <c r="G26" s="53"/>
      <c r="H26" s="41"/>
      <c r="I26" s="41"/>
      <c r="J26" s="41"/>
      <c r="K26" s="41"/>
      <c r="L26" s="41"/>
      <c r="M26" s="41"/>
      <c r="N26" s="41"/>
      <c r="O26" s="41"/>
      <c r="P26" s="42"/>
      <c r="Q26" s="42"/>
      <c r="R26" s="43" t="s">
        <v>1865</v>
      </c>
      <c r="S26" s="44" t="s">
        <v>12</v>
      </c>
      <c r="T26" s="42"/>
      <c r="U26" s="44" t="s">
        <v>59</v>
      </c>
      <c r="V26" s="42"/>
      <c r="W26" s="64">
        <f>+IF(ISERR(U26/R26*100),"N/A",ROUND(U26/R26*100,2))</f>
        <v>0</v>
      </c>
    </row>
    <row r="27" spans="2:27" ht="26.25" customHeight="1" thickBot="1" x14ac:dyDescent="0.25">
      <c r="B27" s="167" t="s">
        <v>73</v>
      </c>
      <c r="C27" s="168"/>
      <c r="D27" s="168"/>
      <c r="E27" s="63" t="s">
        <v>1866</v>
      </c>
      <c r="F27" s="63"/>
      <c r="G27" s="63"/>
      <c r="H27" s="61"/>
      <c r="I27" s="61"/>
      <c r="J27" s="61"/>
      <c r="K27" s="61"/>
      <c r="L27" s="61"/>
      <c r="M27" s="61"/>
      <c r="N27" s="61"/>
      <c r="O27" s="61"/>
      <c r="P27" s="60"/>
      <c r="Q27" s="60"/>
      <c r="R27" s="59" t="s">
        <v>1865</v>
      </c>
      <c r="S27" s="58" t="s">
        <v>1864</v>
      </c>
      <c r="T27" s="57">
        <f>+IF(ISERR(S27/R27*100),"N/A",ROUND(S27/R27*100,2))</f>
        <v>89.85</v>
      </c>
      <c r="U27" s="58" t="s">
        <v>59</v>
      </c>
      <c r="V27" s="57">
        <f>+IF(ISERR(U27/S27*100),"N/A",ROUND(U27/S27*100,2))</f>
        <v>0</v>
      </c>
      <c r="W27" s="56">
        <f>+IF(ISERR(U27/R27*100),"N/A",ROUND(U27/R27*100,2))</f>
        <v>0</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1863</v>
      </c>
      <c r="C29" s="122"/>
      <c r="D29" s="122"/>
      <c r="E29" s="122"/>
      <c r="F29" s="122"/>
      <c r="G29" s="122"/>
      <c r="H29" s="122"/>
      <c r="I29" s="122"/>
      <c r="J29" s="122"/>
      <c r="K29" s="122"/>
      <c r="L29" s="122"/>
      <c r="M29" s="122"/>
      <c r="N29" s="122"/>
      <c r="O29" s="122"/>
      <c r="P29" s="122"/>
      <c r="Q29" s="122"/>
      <c r="R29" s="122"/>
      <c r="S29" s="122"/>
      <c r="T29" s="122"/>
      <c r="U29" s="122"/>
      <c r="V29" s="122"/>
      <c r="W29" s="156"/>
    </row>
    <row r="30" spans="2:27" ht="108"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1862</v>
      </c>
      <c r="C31" s="122"/>
      <c r="D31" s="122"/>
      <c r="E31" s="122"/>
      <c r="F31" s="122"/>
      <c r="G31" s="122"/>
      <c r="H31" s="122"/>
      <c r="I31" s="122"/>
      <c r="J31" s="122"/>
      <c r="K31" s="122"/>
      <c r="L31" s="122"/>
      <c r="M31" s="122"/>
      <c r="N31" s="122"/>
      <c r="O31" s="122"/>
      <c r="P31" s="122"/>
      <c r="Q31" s="122"/>
      <c r="R31" s="122"/>
      <c r="S31" s="122"/>
      <c r="T31" s="122"/>
      <c r="U31" s="122"/>
      <c r="V31" s="122"/>
      <c r="W31" s="156"/>
    </row>
    <row r="32" spans="2:27" ht="66"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1861</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dimension ref="A1:AC34"/>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4" customHeight="1" thickTop="1" thickBot="1" x14ac:dyDescent="0.25">
      <c r="A4" s="15"/>
      <c r="B4" s="16" t="s">
        <v>4</v>
      </c>
      <c r="C4" s="17" t="s">
        <v>1860</v>
      </c>
      <c r="D4" s="83" t="s">
        <v>1859</v>
      </c>
      <c r="E4" s="83"/>
      <c r="F4" s="83"/>
      <c r="G4" s="83"/>
      <c r="H4" s="84"/>
      <c r="I4" s="18"/>
      <c r="J4" s="85" t="s">
        <v>7</v>
      </c>
      <c r="K4" s="83"/>
      <c r="L4" s="17" t="s">
        <v>1890</v>
      </c>
      <c r="M4" s="86" t="s">
        <v>1889</v>
      </c>
      <c r="N4" s="86"/>
      <c r="O4" s="86"/>
      <c r="P4" s="86"/>
      <c r="Q4" s="87"/>
      <c r="R4" s="19"/>
      <c r="S4" s="88" t="s">
        <v>10</v>
      </c>
      <c r="T4" s="89"/>
      <c r="U4" s="89"/>
      <c r="V4" s="90" t="s">
        <v>867</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1884</v>
      </c>
      <c r="D6" s="92" t="s">
        <v>1888</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388</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1887</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1853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1886</v>
      </c>
      <c r="C21" s="118"/>
      <c r="D21" s="118"/>
      <c r="E21" s="118"/>
      <c r="F21" s="118"/>
      <c r="G21" s="118"/>
      <c r="H21" s="118"/>
      <c r="I21" s="118"/>
      <c r="J21" s="118"/>
      <c r="K21" s="118"/>
      <c r="L21" s="118"/>
      <c r="M21" s="119" t="s">
        <v>1884</v>
      </c>
      <c r="N21" s="119"/>
      <c r="O21" s="119" t="s">
        <v>49</v>
      </c>
      <c r="P21" s="119"/>
      <c r="Q21" s="120" t="s">
        <v>68</v>
      </c>
      <c r="R21" s="120"/>
      <c r="S21" s="34" t="s">
        <v>54</v>
      </c>
      <c r="T21" s="34" t="s">
        <v>109</v>
      </c>
      <c r="U21" s="34" t="s">
        <v>109</v>
      </c>
      <c r="V21" s="34" t="str">
        <f>+IF(ISERR(U21/T21*100),"N/A",ROUND(U21/T21*100,2))</f>
        <v>N/A</v>
      </c>
      <c r="W21" s="67" t="str">
        <f>+IF(ISERR(U21/S21*100),"N/A",ROUND(U21/S21*100,2))</f>
        <v>N/A</v>
      </c>
    </row>
    <row r="22" spans="2:27" ht="56.25" customHeight="1" thickBot="1" x14ac:dyDescent="0.25">
      <c r="B22" s="152" t="s">
        <v>1885</v>
      </c>
      <c r="C22" s="118"/>
      <c r="D22" s="118"/>
      <c r="E22" s="118"/>
      <c r="F22" s="118"/>
      <c r="G22" s="118"/>
      <c r="H22" s="118"/>
      <c r="I22" s="118"/>
      <c r="J22" s="118"/>
      <c r="K22" s="118"/>
      <c r="L22" s="118"/>
      <c r="M22" s="119" t="s">
        <v>1884</v>
      </c>
      <c r="N22" s="119"/>
      <c r="O22" s="119" t="s">
        <v>49</v>
      </c>
      <c r="P22" s="119"/>
      <c r="Q22" s="120" t="s">
        <v>68</v>
      </c>
      <c r="R22" s="120"/>
      <c r="S22" s="34" t="s">
        <v>54</v>
      </c>
      <c r="T22" s="34" t="s">
        <v>109</v>
      </c>
      <c r="U22" s="34" t="s">
        <v>109</v>
      </c>
      <c r="V22" s="34" t="str">
        <f>+IF(ISERR(U22/T22*100),"N/A",ROUND(U22/T22*100,2))</f>
        <v>N/A</v>
      </c>
      <c r="W22" s="67" t="str">
        <f>+IF(ISERR(U22/S22*100),"N/A",ROUND(U22/S22*100,2))</f>
        <v>N/A</v>
      </c>
    </row>
    <row r="23" spans="2:27" ht="21.75" customHeight="1" thickTop="1" thickBot="1" x14ac:dyDescent="0.25">
      <c r="B23" s="11" t="s">
        <v>62</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162" t="s">
        <v>63</v>
      </c>
      <c r="C24" s="128"/>
      <c r="D24" s="128"/>
      <c r="E24" s="128"/>
      <c r="F24" s="128"/>
      <c r="G24" s="128"/>
      <c r="H24" s="128"/>
      <c r="I24" s="128"/>
      <c r="J24" s="128"/>
      <c r="K24" s="128"/>
      <c r="L24" s="128"/>
      <c r="M24" s="128"/>
      <c r="N24" s="128"/>
      <c r="O24" s="128"/>
      <c r="P24" s="128"/>
      <c r="Q24" s="129"/>
      <c r="R24" s="37" t="s">
        <v>42</v>
      </c>
      <c r="S24" s="104" t="s">
        <v>43</v>
      </c>
      <c r="T24" s="104"/>
      <c r="U24" s="54" t="s">
        <v>64</v>
      </c>
      <c r="V24" s="103" t="s">
        <v>65</v>
      </c>
      <c r="W24" s="146"/>
    </row>
    <row r="25" spans="2:27" ht="30.75" customHeight="1" thickBot="1" x14ac:dyDescent="0.25">
      <c r="B25" s="163"/>
      <c r="C25" s="164"/>
      <c r="D25" s="164"/>
      <c r="E25" s="164"/>
      <c r="F25" s="164"/>
      <c r="G25" s="164"/>
      <c r="H25" s="164"/>
      <c r="I25" s="164"/>
      <c r="J25" s="164"/>
      <c r="K25" s="164"/>
      <c r="L25" s="164"/>
      <c r="M25" s="164"/>
      <c r="N25" s="164"/>
      <c r="O25" s="164"/>
      <c r="P25" s="164"/>
      <c r="Q25" s="165"/>
      <c r="R25" s="68" t="s">
        <v>66</v>
      </c>
      <c r="S25" s="68" t="s">
        <v>66</v>
      </c>
      <c r="T25" s="68" t="s">
        <v>49</v>
      </c>
      <c r="U25" s="68" t="s">
        <v>66</v>
      </c>
      <c r="V25" s="68" t="s">
        <v>67</v>
      </c>
      <c r="W25" s="65" t="s">
        <v>68</v>
      </c>
      <c r="Y25" s="36"/>
    </row>
    <row r="26" spans="2:27" ht="23.25" customHeight="1" thickBot="1" x14ac:dyDescent="0.25">
      <c r="B26" s="166" t="s">
        <v>69</v>
      </c>
      <c r="C26" s="134"/>
      <c r="D26" s="134"/>
      <c r="E26" s="53" t="s">
        <v>1883</v>
      </c>
      <c r="F26" s="53"/>
      <c r="G26" s="53"/>
      <c r="H26" s="41"/>
      <c r="I26" s="41"/>
      <c r="J26" s="41"/>
      <c r="K26" s="41"/>
      <c r="L26" s="41"/>
      <c r="M26" s="41"/>
      <c r="N26" s="41"/>
      <c r="O26" s="41"/>
      <c r="P26" s="42"/>
      <c r="Q26" s="42"/>
      <c r="R26" s="43" t="s">
        <v>1882</v>
      </c>
      <c r="S26" s="44" t="s">
        <v>12</v>
      </c>
      <c r="T26" s="42"/>
      <c r="U26" s="44" t="s">
        <v>59</v>
      </c>
      <c r="V26" s="42"/>
      <c r="W26" s="64">
        <f>+IF(ISERR(U26/R26*100),"N/A",ROUND(U26/R26*100,2))</f>
        <v>0</v>
      </c>
    </row>
    <row r="27" spans="2:27" ht="26.25" customHeight="1" thickBot="1" x14ac:dyDescent="0.25">
      <c r="B27" s="167" t="s">
        <v>73</v>
      </c>
      <c r="C27" s="168"/>
      <c r="D27" s="168"/>
      <c r="E27" s="63" t="s">
        <v>1883</v>
      </c>
      <c r="F27" s="63"/>
      <c r="G27" s="63"/>
      <c r="H27" s="61"/>
      <c r="I27" s="61"/>
      <c r="J27" s="61"/>
      <c r="K27" s="61"/>
      <c r="L27" s="61"/>
      <c r="M27" s="61"/>
      <c r="N27" s="61"/>
      <c r="O27" s="61"/>
      <c r="P27" s="60"/>
      <c r="Q27" s="60"/>
      <c r="R27" s="59" t="s">
        <v>1882</v>
      </c>
      <c r="S27" s="58" t="s">
        <v>1881</v>
      </c>
      <c r="T27" s="57">
        <f>+IF(ISERR(S27/R27*100),"N/A",ROUND(S27/R27*100,2))</f>
        <v>37.89</v>
      </c>
      <c r="U27" s="58" t="s">
        <v>59</v>
      </c>
      <c r="V27" s="57">
        <f>+IF(ISERR(U27/S27*100),"N/A",ROUND(U27/S27*100,2))</f>
        <v>0</v>
      </c>
      <c r="W27" s="56">
        <f>+IF(ISERR(U27/R27*100),"N/A",ROUND(U27/R27*100,2))</f>
        <v>0</v>
      </c>
    </row>
    <row r="28" spans="2:27" ht="22.5" customHeight="1" thickTop="1" thickBot="1" x14ac:dyDescent="0.25">
      <c r="B28" s="11" t="s">
        <v>76</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155" t="s">
        <v>1880</v>
      </c>
      <c r="C29" s="122"/>
      <c r="D29" s="122"/>
      <c r="E29" s="122"/>
      <c r="F29" s="122"/>
      <c r="G29" s="122"/>
      <c r="H29" s="122"/>
      <c r="I29" s="122"/>
      <c r="J29" s="122"/>
      <c r="K29" s="122"/>
      <c r="L29" s="122"/>
      <c r="M29" s="122"/>
      <c r="N29" s="122"/>
      <c r="O29" s="122"/>
      <c r="P29" s="122"/>
      <c r="Q29" s="122"/>
      <c r="R29" s="122"/>
      <c r="S29" s="122"/>
      <c r="T29" s="122"/>
      <c r="U29" s="122"/>
      <c r="V29" s="122"/>
      <c r="W29" s="156"/>
    </row>
    <row r="30" spans="2:27" ht="15" customHeight="1" thickBot="1" x14ac:dyDescent="0.25">
      <c r="B30" s="157"/>
      <c r="C30" s="138"/>
      <c r="D30" s="138"/>
      <c r="E30" s="138"/>
      <c r="F30" s="138"/>
      <c r="G30" s="138"/>
      <c r="H30" s="138"/>
      <c r="I30" s="138"/>
      <c r="J30" s="138"/>
      <c r="K30" s="138"/>
      <c r="L30" s="138"/>
      <c r="M30" s="138"/>
      <c r="N30" s="138"/>
      <c r="O30" s="138"/>
      <c r="P30" s="138"/>
      <c r="Q30" s="138"/>
      <c r="R30" s="138"/>
      <c r="S30" s="138"/>
      <c r="T30" s="138"/>
      <c r="U30" s="138"/>
      <c r="V30" s="138"/>
      <c r="W30" s="158"/>
    </row>
    <row r="31" spans="2:27" ht="37.5" customHeight="1" thickTop="1" x14ac:dyDescent="0.2">
      <c r="B31" s="155" t="s">
        <v>1879</v>
      </c>
      <c r="C31" s="122"/>
      <c r="D31" s="122"/>
      <c r="E31" s="122"/>
      <c r="F31" s="122"/>
      <c r="G31" s="122"/>
      <c r="H31" s="122"/>
      <c r="I31" s="122"/>
      <c r="J31" s="122"/>
      <c r="K31" s="122"/>
      <c r="L31" s="122"/>
      <c r="M31" s="122"/>
      <c r="N31" s="122"/>
      <c r="O31" s="122"/>
      <c r="P31" s="122"/>
      <c r="Q31" s="122"/>
      <c r="R31" s="122"/>
      <c r="S31" s="122"/>
      <c r="T31" s="122"/>
      <c r="U31" s="122"/>
      <c r="V31" s="122"/>
      <c r="W31" s="156"/>
    </row>
    <row r="32" spans="2:27" ht="1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1878</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3.5" thickBot="1" x14ac:dyDescent="0.25">
      <c r="B34" s="159"/>
      <c r="C34" s="160"/>
      <c r="D34" s="160"/>
      <c r="E34" s="160"/>
      <c r="F34" s="160"/>
      <c r="G34" s="160"/>
      <c r="H34" s="160"/>
      <c r="I34" s="160"/>
      <c r="J34" s="160"/>
      <c r="K34" s="160"/>
      <c r="L34" s="160"/>
      <c r="M34" s="160"/>
      <c r="N34" s="160"/>
      <c r="O34" s="160"/>
      <c r="P34" s="160"/>
      <c r="Q34" s="160"/>
      <c r="R34" s="160"/>
      <c r="S34" s="160"/>
      <c r="T34" s="160"/>
      <c r="U34" s="160"/>
      <c r="V34" s="160"/>
      <c r="W34" s="161"/>
    </row>
  </sheetData>
  <mergeCells count="55">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4:Q25"/>
    <mergeCell ref="B31:W32"/>
    <mergeCell ref="B33:W34"/>
    <mergeCell ref="S24:T24"/>
    <mergeCell ref="V24:W24"/>
    <mergeCell ref="B26:D26"/>
    <mergeCell ref="B27:D27"/>
    <mergeCell ref="B29:W30"/>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8"/>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1860</v>
      </c>
      <c r="D4" s="83" t="s">
        <v>1859</v>
      </c>
      <c r="E4" s="83"/>
      <c r="F4" s="83"/>
      <c r="G4" s="83"/>
      <c r="H4" s="84"/>
      <c r="I4" s="18"/>
      <c r="J4" s="85" t="s">
        <v>7</v>
      </c>
      <c r="K4" s="83"/>
      <c r="L4" s="17" t="s">
        <v>1899</v>
      </c>
      <c r="M4" s="86" t="s">
        <v>1898</v>
      </c>
      <c r="N4" s="86"/>
      <c r="O4" s="86"/>
      <c r="P4" s="86"/>
      <c r="Q4" s="87"/>
      <c r="R4" s="19"/>
      <c r="S4" s="88" t="s">
        <v>10</v>
      </c>
      <c r="T4" s="89"/>
      <c r="U4" s="89"/>
      <c r="V4" s="90" t="s">
        <v>1625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1533</v>
      </c>
      <c r="D6" s="92" t="s">
        <v>1897</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99" customHeight="1" thickTop="1" thickBot="1" x14ac:dyDescent="0.25">
      <c r="B10" s="27" t="s">
        <v>22</v>
      </c>
      <c r="C10" s="90" t="s">
        <v>1896</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1853</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1895</v>
      </c>
      <c r="C21" s="118"/>
      <c r="D21" s="118"/>
      <c r="E21" s="118"/>
      <c r="F21" s="118"/>
      <c r="G21" s="118"/>
      <c r="H21" s="118"/>
      <c r="I21" s="118"/>
      <c r="J21" s="118"/>
      <c r="K21" s="118"/>
      <c r="L21" s="118"/>
      <c r="M21" s="119" t="s">
        <v>1533</v>
      </c>
      <c r="N21" s="119"/>
      <c r="O21" s="119" t="s">
        <v>49</v>
      </c>
      <c r="P21" s="119"/>
      <c r="Q21" s="120" t="s">
        <v>50</v>
      </c>
      <c r="R21" s="120"/>
      <c r="S21" s="34" t="s">
        <v>54</v>
      </c>
      <c r="T21" s="34" t="s">
        <v>355</v>
      </c>
      <c r="U21" s="34" t="s">
        <v>355</v>
      </c>
      <c r="V21" s="34">
        <f>+IF(ISERR(U21/T21*100),"N/A",ROUND(U21/T21*100,2))</f>
        <v>100</v>
      </c>
      <c r="W21" s="67">
        <f>+IF(ISERR(U21/S21*100),"N/A",ROUND(U21/S21*100,2))</f>
        <v>20</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1894</v>
      </c>
      <c r="F25" s="53"/>
      <c r="G25" s="53"/>
      <c r="H25" s="41"/>
      <c r="I25" s="41"/>
      <c r="J25" s="41"/>
      <c r="K25" s="41"/>
      <c r="L25" s="41"/>
      <c r="M25" s="41"/>
      <c r="N25" s="41"/>
      <c r="O25" s="41"/>
      <c r="P25" s="42"/>
      <c r="Q25" s="42"/>
      <c r="R25" s="43" t="s">
        <v>1526</v>
      </c>
      <c r="S25" s="44" t="s">
        <v>12</v>
      </c>
      <c r="T25" s="42"/>
      <c r="U25" s="44" t="s">
        <v>59</v>
      </c>
      <c r="V25" s="42"/>
      <c r="W25" s="64">
        <f>+IF(ISERR(U25/R25*100),"N/A",ROUND(U25/R25*100,2))</f>
        <v>0</v>
      </c>
    </row>
    <row r="26" spans="2:27" ht="26.25" customHeight="1" thickBot="1" x14ac:dyDescent="0.25">
      <c r="B26" s="167" t="s">
        <v>73</v>
      </c>
      <c r="C26" s="168"/>
      <c r="D26" s="168"/>
      <c r="E26" s="63" t="s">
        <v>1894</v>
      </c>
      <c r="F26" s="63"/>
      <c r="G26" s="63"/>
      <c r="H26" s="61"/>
      <c r="I26" s="61"/>
      <c r="J26" s="61"/>
      <c r="K26" s="61"/>
      <c r="L26" s="61"/>
      <c r="M26" s="61"/>
      <c r="N26" s="61"/>
      <c r="O26" s="61"/>
      <c r="P26" s="60"/>
      <c r="Q26" s="60"/>
      <c r="R26" s="59" t="s">
        <v>1526</v>
      </c>
      <c r="S26" s="58" t="s">
        <v>59</v>
      </c>
      <c r="T26" s="57">
        <f>+IF(ISERR(S26/R26*100),"N/A",ROUND(S26/R26*100,2))</f>
        <v>0</v>
      </c>
      <c r="U26" s="58" t="s">
        <v>59</v>
      </c>
      <c r="V26" s="57" t="str">
        <f>+IF(ISERR(U26/S26*100),"N/A",ROUND(U26/S26*100,2))</f>
        <v>N/A</v>
      </c>
      <c r="W26" s="56">
        <f>+IF(ISERR(U26/R26*100),"N/A",ROUND(U26/R26*100,2))</f>
        <v>0</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1893</v>
      </c>
      <c r="C28" s="122"/>
      <c r="D28" s="122"/>
      <c r="E28" s="122"/>
      <c r="F28" s="122"/>
      <c r="G28" s="122"/>
      <c r="H28" s="122"/>
      <c r="I28" s="122"/>
      <c r="J28" s="122"/>
      <c r="K28" s="122"/>
      <c r="L28" s="122"/>
      <c r="M28" s="122"/>
      <c r="N28" s="122"/>
      <c r="O28" s="122"/>
      <c r="P28" s="122"/>
      <c r="Q28" s="122"/>
      <c r="R28" s="122"/>
      <c r="S28" s="122"/>
      <c r="T28" s="122"/>
      <c r="U28" s="122"/>
      <c r="V28" s="122"/>
      <c r="W28" s="156"/>
    </row>
    <row r="29" spans="2:27" ht="27.7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1892</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1891</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3.5"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1" manualBreakCount="1">
    <brk id="16" min="1" max="20"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9"/>
  <dimension ref="A1:AC33"/>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6.25" customHeight="1" thickTop="1" thickBot="1" x14ac:dyDescent="0.25">
      <c r="A4" s="15"/>
      <c r="B4" s="16" t="s">
        <v>4</v>
      </c>
      <c r="C4" s="17" t="s">
        <v>1920</v>
      </c>
      <c r="D4" s="83" t="s">
        <v>1919</v>
      </c>
      <c r="E4" s="83"/>
      <c r="F4" s="83"/>
      <c r="G4" s="83"/>
      <c r="H4" s="84"/>
      <c r="I4" s="18"/>
      <c r="J4" s="85" t="s">
        <v>7</v>
      </c>
      <c r="K4" s="83"/>
      <c r="L4" s="17" t="s">
        <v>1918</v>
      </c>
      <c r="M4" s="86" t="s">
        <v>1917</v>
      </c>
      <c r="N4" s="86"/>
      <c r="O4" s="86"/>
      <c r="P4" s="86"/>
      <c r="Q4" s="87"/>
      <c r="R4" s="19"/>
      <c r="S4" s="88" t="s">
        <v>10</v>
      </c>
      <c r="T4" s="89"/>
      <c r="U4" s="89"/>
      <c r="V4" s="90" t="s">
        <v>1916</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1909</v>
      </c>
      <c r="D6" s="92" t="s">
        <v>1915</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1914</v>
      </c>
      <c r="M8" s="26" t="s">
        <v>1913</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11" customHeight="1" thickTop="1" thickBot="1" x14ac:dyDescent="0.25">
      <c r="B10" s="27" t="s">
        <v>22</v>
      </c>
      <c r="C10" s="90" t="s">
        <v>1912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1911</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thickBot="1" x14ac:dyDescent="0.25">
      <c r="B21" s="152" t="s">
        <v>1910</v>
      </c>
      <c r="C21" s="118"/>
      <c r="D21" s="118"/>
      <c r="E21" s="118"/>
      <c r="F21" s="118"/>
      <c r="G21" s="118"/>
      <c r="H21" s="118"/>
      <c r="I21" s="118"/>
      <c r="J21" s="118"/>
      <c r="K21" s="118"/>
      <c r="L21" s="118"/>
      <c r="M21" s="119" t="s">
        <v>1909</v>
      </c>
      <c r="N21" s="119"/>
      <c r="O21" s="119" t="s">
        <v>49</v>
      </c>
      <c r="P21" s="119"/>
      <c r="Q21" s="120" t="s">
        <v>50</v>
      </c>
      <c r="R21" s="120"/>
      <c r="S21" s="34" t="s">
        <v>54</v>
      </c>
      <c r="T21" s="34" t="s">
        <v>54</v>
      </c>
      <c r="U21" s="34" t="s">
        <v>1908</v>
      </c>
      <c r="V21" s="34">
        <f>+IF(ISERR(U21/T21*100),"N/A",ROUND(U21/T21*100,2))</f>
        <v>100.7</v>
      </c>
      <c r="W21" s="67">
        <f>+IF(ISERR(U21/S21*100),"N/A",ROUND(U21/S21*100,2))</f>
        <v>100.7</v>
      </c>
    </row>
    <row r="22" spans="2:27" ht="21.75" customHeight="1" thickTop="1" thickBot="1" x14ac:dyDescent="0.25">
      <c r="B22" s="11" t="s">
        <v>62</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162" t="s">
        <v>63</v>
      </c>
      <c r="C23" s="128"/>
      <c r="D23" s="128"/>
      <c r="E23" s="128"/>
      <c r="F23" s="128"/>
      <c r="G23" s="128"/>
      <c r="H23" s="128"/>
      <c r="I23" s="128"/>
      <c r="J23" s="128"/>
      <c r="K23" s="128"/>
      <c r="L23" s="128"/>
      <c r="M23" s="128"/>
      <c r="N23" s="128"/>
      <c r="O23" s="128"/>
      <c r="P23" s="128"/>
      <c r="Q23" s="129"/>
      <c r="R23" s="37" t="s">
        <v>42</v>
      </c>
      <c r="S23" s="104" t="s">
        <v>43</v>
      </c>
      <c r="T23" s="104"/>
      <c r="U23" s="54" t="s">
        <v>64</v>
      </c>
      <c r="V23" s="103" t="s">
        <v>65</v>
      </c>
      <c r="W23" s="146"/>
    </row>
    <row r="24" spans="2:27" ht="30.75" customHeight="1" thickBot="1" x14ac:dyDescent="0.25">
      <c r="B24" s="163"/>
      <c r="C24" s="164"/>
      <c r="D24" s="164"/>
      <c r="E24" s="164"/>
      <c r="F24" s="164"/>
      <c r="G24" s="164"/>
      <c r="H24" s="164"/>
      <c r="I24" s="164"/>
      <c r="J24" s="164"/>
      <c r="K24" s="164"/>
      <c r="L24" s="164"/>
      <c r="M24" s="164"/>
      <c r="N24" s="164"/>
      <c r="O24" s="164"/>
      <c r="P24" s="164"/>
      <c r="Q24" s="165"/>
      <c r="R24" s="68" t="s">
        <v>66</v>
      </c>
      <c r="S24" s="68" t="s">
        <v>66</v>
      </c>
      <c r="T24" s="68" t="s">
        <v>49</v>
      </c>
      <c r="U24" s="68" t="s">
        <v>66</v>
      </c>
      <c r="V24" s="68" t="s">
        <v>67</v>
      </c>
      <c r="W24" s="65" t="s">
        <v>68</v>
      </c>
      <c r="Y24" s="36"/>
    </row>
    <row r="25" spans="2:27" ht="23.25" customHeight="1" thickBot="1" x14ac:dyDescent="0.25">
      <c r="B25" s="166" t="s">
        <v>69</v>
      </c>
      <c r="C25" s="134"/>
      <c r="D25" s="134"/>
      <c r="E25" s="53" t="s">
        <v>1906</v>
      </c>
      <c r="F25" s="53"/>
      <c r="G25" s="53"/>
      <c r="H25" s="41"/>
      <c r="I25" s="41"/>
      <c r="J25" s="41"/>
      <c r="K25" s="41"/>
      <c r="L25" s="41"/>
      <c r="M25" s="41"/>
      <c r="N25" s="41"/>
      <c r="O25" s="41"/>
      <c r="P25" s="42"/>
      <c r="Q25" s="42"/>
      <c r="R25" s="43" t="s">
        <v>1907</v>
      </c>
      <c r="S25" s="44" t="s">
        <v>12</v>
      </c>
      <c r="T25" s="42"/>
      <c r="U25" s="44" t="s">
        <v>1903</v>
      </c>
      <c r="V25" s="42"/>
      <c r="W25" s="64">
        <f>+IF(ISERR(U25/R25*100),"N/A",ROUND(U25/R25*100,2))</f>
        <v>32.869999999999997</v>
      </c>
    </row>
    <row r="26" spans="2:27" ht="26.25" customHeight="1" thickBot="1" x14ac:dyDescent="0.25">
      <c r="B26" s="167" t="s">
        <v>73</v>
      </c>
      <c r="C26" s="168"/>
      <c r="D26" s="168"/>
      <c r="E26" s="63" t="s">
        <v>1906</v>
      </c>
      <c r="F26" s="63"/>
      <c r="G26" s="63"/>
      <c r="H26" s="61"/>
      <c r="I26" s="61"/>
      <c r="J26" s="61"/>
      <c r="K26" s="61"/>
      <c r="L26" s="61"/>
      <c r="M26" s="61"/>
      <c r="N26" s="61"/>
      <c r="O26" s="61"/>
      <c r="P26" s="60"/>
      <c r="Q26" s="60"/>
      <c r="R26" s="59" t="s">
        <v>1905</v>
      </c>
      <c r="S26" s="58" t="s">
        <v>1904</v>
      </c>
      <c r="T26" s="57">
        <f>+IF(ISERR(S26/R26*100),"N/A",ROUND(S26/R26*100,2))</f>
        <v>45.26</v>
      </c>
      <c r="U26" s="58" t="s">
        <v>1903</v>
      </c>
      <c r="V26" s="57">
        <f>+IF(ISERR(U26/S26*100),"N/A",ROUND(U26/S26*100,2))</f>
        <v>72.319999999999993</v>
      </c>
      <c r="W26" s="56">
        <f>+IF(ISERR(U26/R26*100),"N/A",ROUND(U26/R26*100,2))</f>
        <v>32.729999999999997</v>
      </c>
    </row>
    <row r="27" spans="2:27" ht="22.5" customHeight="1" thickTop="1" thickBot="1" x14ac:dyDescent="0.25">
      <c r="B27" s="11" t="s">
        <v>76</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155" t="s">
        <v>1902</v>
      </c>
      <c r="C28" s="122"/>
      <c r="D28" s="122"/>
      <c r="E28" s="122"/>
      <c r="F28" s="122"/>
      <c r="G28" s="122"/>
      <c r="H28" s="122"/>
      <c r="I28" s="122"/>
      <c r="J28" s="122"/>
      <c r="K28" s="122"/>
      <c r="L28" s="122"/>
      <c r="M28" s="122"/>
      <c r="N28" s="122"/>
      <c r="O28" s="122"/>
      <c r="P28" s="122"/>
      <c r="Q28" s="122"/>
      <c r="R28" s="122"/>
      <c r="S28" s="122"/>
      <c r="T28" s="122"/>
      <c r="U28" s="122"/>
      <c r="V28" s="122"/>
      <c r="W28" s="156"/>
    </row>
    <row r="29" spans="2:27" ht="61.5" customHeight="1" thickBot="1" x14ac:dyDescent="0.25">
      <c r="B29" s="157"/>
      <c r="C29" s="138"/>
      <c r="D29" s="138"/>
      <c r="E29" s="138"/>
      <c r="F29" s="138"/>
      <c r="G29" s="138"/>
      <c r="H29" s="138"/>
      <c r="I29" s="138"/>
      <c r="J29" s="138"/>
      <c r="K29" s="138"/>
      <c r="L29" s="138"/>
      <c r="M29" s="138"/>
      <c r="N29" s="138"/>
      <c r="O29" s="138"/>
      <c r="P29" s="138"/>
      <c r="Q29" s="138"/>
      <c r="R29" s="138"/>
      <c r="S29" s="138"/>
      <c r="T29" s="138"/>
      <c r="U29" s="138"/>
      <c r="V29" s="138"/>
      <c r="W29" s="158"/>
    </row>
    <row r="30" spans="2:27" ht="37.5" customHeight="1" thickTop="1" x14ac:dyDescent="0.2">
      <c r="B30" s="155" t="s">
        <v>1901</v>
      </c>
      <c r="C30" s="122"/>
      <c r="D30" s="122"/>
      <c r="E30" s="122"/>
      <c r="F30" s="122"/>
      <c r="G30" s="122"/>
      <c r="H30" s="122"/>
      <c r="I30" s="122"/>
      <c r="J30" s="122"/>
      <c r="K30" s="122"/>
      <c r="L30" s="122"/>
      <c r="M30" s="122"/>
      <c r="N30" s="122"/>
      <c r="O30" s="122"/>
      <c r="P30" s="122"/>
      <c r="Q30" s="122"/>
      <c r="R30" s="122"/>
      <c r="S30" s="122"/>
      <c r="T30" s="122"/>
      <c r="U30" s="122"/>
      <c r="V30" s="122"/>
      <c r="W30" s="156"/>
    </row>
    <row r="31" spans="2:27" ht="85.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1900</v>
      </c>
      <c r="C32" s="122"/>
      <c r="D32" s="122"/>
      <c r="E32" s="122"/>
      <c r="F32" s="122"/>
      <c r="G32" s="122"/>
      <c r="H32" s="122"/>
      <c r="I32" s="122"/>
      <c r="J32" s="122"/>
      <c r="K32" s="122"/>
      <c r="L32" s="122"/>
      <c r="M32" s="122"/>
      <c r="N32" s="122"/>
      <c r="O32" s="122"/>
      <c r="P32" s="122"/>
      <c r="Q32" s="122"/>
      <c r="R32" s="122"/>
      <c r="S32" s="122"/>
      <c r="T32" s="122"/>
      <c r="U32" s="122"/>
      <c r="V32" s="122"/>
      <c r="W32" s="156"/>
    </row>
    <row r="33" spans="2:23" ht="129.75" customHeight="1" thickBot="1" x14ac:dyDescent="0.25">
      <c r="B33" s="159"/>
      <c r="C33" s="160"/>
      <c r="D33" s="160"/>
      <c r="E33" s="160"/>
      <c r="F33" s="160"/>
      <c r="G33" s="160"/>
      <c r="H33" s="160"/>
      <c r="I33" s="160"/>
      <c r="J33" s="160"/>
      <c r="K33" s="160"/>
      <c r="L33" s="160"/>
      <c r="M33" s="160"/>
      <c r="N33" s="160"/>
      <c r="O33" s="160"/>
      <c r="P33" s="160"/>
      <c r="Q33" s="160"/>
      <c r="R33" s="160"/>
      <c r="S33" s="160"/>
      <c r="T33" s="160"/>
      <c r="U33" s="160"/>
      <c r="V33" s="160"/>
      <c r="W33" s="161"/>
    </row>
  </sheetData>
  <mergeCells count="5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1" min="1" max="22"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0"/>
  <dimension ref="A1:AC36"/>
  <sheetViews>
    <sheetView view="pageBreakPreview" topLeftCell="A16"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1939</v>
      </c>
      <c r="D4" s="83" t="s">
        <v>1938</v>
      </c>
      <c r="E4" s="83"/>
      <c r="F4" s="83"/>
      <c r="G4" s="83"/>
      <c r="H4" s="84"/>
      <c r="I4" s="18"/>
      <c r="J4" s="85" t="s">
        <v>7</v>
      </c>
      <c r="K4" s="83"/>
      <c r="L4" s="17" t="s">
        <v>1203</v>
      </c>
      <c r="M4" s="86" t="s">
        <v>1937</v>
      </c>
      <c r="N4" s="86"/>
      <c r="O4" s="86"/>
      <c r="P4" s="86"/>
      <c r="Q4" s="87"/>
      <c r="R4" s="19"/>
      <c r="S4" s="88" t="s">
        <v>10</v>
      </c>
      <c r="T4" s="89"/>
      <c r="U4" s="89"/>
      <c r="V4" s="90" t="s">
        <v>1925</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1927</v>
      </c>
      <c r="D6" s="92" t="s">
        <v>1936</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86.25" customHeight="1" thickTop="1" thickBot="1" x14ac:dyDescent="0.25">
      <c r="B10" s="27" t="s">
        <v>22</v>
      </c>
      <c r="C10" s="90" t="s">
        <v>1935</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28.5"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1934</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1933</v>
      </c>
      <c r="C21" s="118"/>
      <c r="D21" s="118"/>
      <c r="E21" s="118"/>
      <c r="F21" s="118"/>
      <c r="G21" s="118"/>
      <c r="H21" s="118"/>
      <c r="I21" s="118"/>
      <c r="J21" s="118"/>
      <c r="K21" s="118"/>
      <c r="L21" s="118"/>
      <c r="M21" s="119" t="s">
        <v>1927</v>
      </c>
      <c r="N21" s="119"/>
      <c r="O21" s="119" t="s">
        <v>1932</v>
      </c>
      <c r="P21" s="119"/>
      <c r="Q21" s="120" t="s">
        <v>50</v>
      </c>
      <c r="R21" s="120"/>
      <c r="S21" s="34" t="s">
        <v>355</v>
      </c>
      <c r="T21" s="34" t="s">
        <v>355</v>
      </c>
      <c r="U21" s="34" t="s">
        <v>267</v>
      </c>
      <c r="V21" s="34">
        <f>+IF(ISERR(U21/T21*100),"N/A",ROUND(U21/T21*100,2))</f>
        <v>125</v>
      </c>
      <c r="W21" s="67">
        <f>+IF(ISERR(U21/S21*100),"N/A",ROUND(U21/S21*100,2))</f>
        <v>125</v>
      </c>
    </row>
    <row r="22" spans="2:27" ht="56.25" customHeight="1" x14ac:dyDescent="0.2">
      <c r="B22" s="152" t="s">
        <v>1931</v>
      </c>
      <c r="C22" s="118"/>
      <c r="D22" s="118"/>
      <c r="E22" s="118"/>
      <c r="F22" s="118"/>
      <c r="G22" s="118"/>
      <c r="H22" s="118"/>
      <c r="I22" s="118"/>
      <c r="J22" s="118"/>
      <c r="K22" s="118"/>
      <c r="L22" s="118"/>
      <c r="M22" s="119" t="s">
        <v>1927</v>
      </c>
      <c r="N22" s="119"/>
      <c r="O22" s="119" t="s">
        <v>49</v>
      </c>
      <c r="P22" s="119"/>
      <c r="Q22" s="120" t="s">
        <v>50</v>
      </c>
      <c r="R22" s="120"/>
      <c r="S22" s="34" t="s">
        <v>104</v>
      </c>
      <c r="T22" s="34" t="s">
        <v>104</v>
      </c>
      <c r="U22" s="34" t="s">
        <v>1930</v>
      </c>
      <c r="V22" s="34">
        <f>+IF(ISERR(U22/T22*100),"N/A",ROUND(U22/T22*100,2))</f>
        <v>72</v>
      </c>
      <c r="W22" s="67">
        <f>+IF(ISERR(U22/S22*100),"N/A",ROUND(U22/S22*100,2))</f>
        <v>72</v>
      </c>
    </row>
    <row r="23" spans="2:27" ht="56.25" customHeight="1" x14ac:dyDescent="0.2">
      <c r="B23" s="152" t="s">
        <v>1929</v>
      </c>
      <c r="C23" s="118"/>
      <c r="D23" s="118"/>
      <c r="E23" s="118"/>
      <c r="F23" s="118"/>
      <c r="G23" s="118"/>
      <c r="H23" s="118"/>
      <c r="I23" s="118"/>
      <c r="J23" s="118"/>
      <c r="K23" s="118"/>
      <c r="L23" s="118"/>
      <c r="M23" s="119" t="s">
        <v>1927</v>
      </c>
      <c r="N23" s="119"/>
      <c r="O23" s="119" t="s">
        <v>49</v>
      </c>
      <c r="P23" s="119"/>
      <c r="Q23" s="120" t="s">
        <v>50</v>
      </c>
      <c r="R23" s="120"/>
      <c r="S23" s="34" t="s">
        <v>531</v>
      </c>
      <c r="T23" s="34" t="s">
        <v>267</v>
      </c>
      <c r="U23" s="34" t="s">
        <v>104</v>
      </c>
      <c r="V23" s="34">
        <f>+IF(ISERR(U23/T23*100),"N/A",ROUND(U23/T23*100,2))</f>
        <v>200</v>
      </c>
      <c r="W23" s="67">
        <f>+IF(ISERR(U23/S23*100),"N/A",ROUND(U23/S23*100,2))</f>
        <v>125</v>
      </c>
    </row>
    <row r="24" spans="2:27" ht="56.25" customHeight="1" thickBot="1" x14ac:dyDescent="0.25">
      <c r="B24" s="152" t="s">
        <v>1928</v>
      </c>
      <c r="C24" s="118"/>
      <c r="D24" s="118"/>
      <c r="E24" s="118"/>
      <c r="F24" s="118"/>
      <c r="G24" s="118"/>
      <c r="H24" s="118"/>
      <c r="I24" s="118"/>
      <c r="J24" s="118"/>
      <c r="K24" s="118"/>
      <c r="L24" s="118"/>
      <c r="M24" s="119" t="s">
        <v>1927</v>
      </c>
      <c r="N24" s="119"/>
      <c r="O24" s="119" t="s">
        <v>49</v>
      </c>
      <c r="P24" s="119"/>
      <c r="Q24" s="120" t="s">
        <v>50</v>
      </c>
      <c r="R24" s="120"/>
      <c r="S24" s="34" t="s">
        <v>54</v>
      </c>
      <c r="T24" s="34" t="s">
        <v>54</v>
      </c>
      <c r="U24" s="34" t="s">
        <v>263</v>
      </c>
      <c r="V24" s="34">
        <f>+IF(ISERR(U24/T24*100),"N/A",ROUND(U24/T24*100,2))</f>
        <v>80</v>
      </c>
      <c r="W24" s="67">
        <f>+IF(ISERR(U24/S24*100),"N/A",ROUND(U24/S24*100,2))</f>
        <v>80</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62" t="s">
        <v>63</v>
      </c>
      <c r="C26" s="128"/>
      <c r="D26" s="128"/>
      <c r="E26" s="128"/>
      <c r="F26" s="128"/>
      <c r="G26" s="128"/>
      <c r="H26" s="128"/>
      <c r="I26" s="128"/>
      <c r="J26" s="128"/>
      <c r="K26" s="128"/>
      <c r="L26" s="128"/>
      <c r="M26" s="128"/>
      <c r="N26" s="128"/>
      <c r="O26" s="128"/>
      <c r="P26" s="128"/>
      <c r="Q26" s="129"/>
      <c r="R26" s="37" t="s">
        <v>42</v>
      </c>
      <c r="S26" s="104" t="s">
        <v>43</v>
      </c>
      <c r="T26" s="104"/>
      <c r="U26" s="54" t="s">
        <v>64</v>
      </c>
      <c r="V26" s="103" t="s">
        <v>65</v>
      </c>
      <c r="W26" s="146"/>
    </row>
    <row r="27" spans="2:27" ht="30.75" customHeight="1" thickBot="1" x14ac:dyDescent="0.25">
      <c r="B27" s="163"/>
      <c r="C27" s="164"/>
      <c r="D27" s="164"/>
      <c r="E27" s="164"/>
      <c r="F27" s="164"/>
      <c r="G27" s="164"/>
      <c r="H27" s="164"/>
      <c r="I27" s="164"/>
      <c r="J27" s="164"/>
      <c r="K27" s="164"/>
      <c r="L27" s="164"/>
      <c r="M27" s="164"/>
      <c r="N27" s="164"/>
      <c r="O27" s="164"/>
      <c r="P27" s="164"/>
      <c r="Q27" s="165"/>
      <c r="R27" s="68" t="s">
        <v>66</v>
      </c>
      <c r="S27" s="68" t="s">
        <v>66</v>
      </c>
      <c r="T27" s="68" t="s">
        <v>49</v>
      </c>
      <c r="U27" s="68" t="s">
        <v>66</v>
      </c>
      <c r="V27" s="68" t="s">
        <v>67</v>
      </c>
      <c r="W27" s="65" t="s">
        <v>68</v>
      </c>
      <c r="Y27" s="36"/>
    </row>
    <row r="28" spans="2:27" ht="23.25" customHeight="1" thickBot="1" x14ac:dyDescent="0.25">
      <c r="B28" s="166" t="s">
        <v>69</v>
      </c>
      <c r="C28" s="134"/>
      <c r="D28" s="134"/>
      <c r="E28" s="53" t="s">
        <v>1926</v>
      </c>
      <c r="F28" s="53"/>
      <c r="G28" s="53"/>
      <c r="H28" s="41"/>
      <c r="I28" s="41"/>
      <c r="J28" s="41"/>
      <c r="K28" s="41"/>
      <c r="L28" s="41"/>
      <c r="M28" s="41"/>
      <c r="N28" s="41"/>
      <c r="O28" s="41"/>
      <c r="P28" s="42"/>
      <c r="Q28" s="42"/>
      <c r="R28" s="43" t="s">
        <v>1925</v>
      </c>
      <c r="S28" s="44" t="s">
        <v>12</v>
      </c>
      <c r="T28" s="42"/>
      <c r="U28" s="44" t="s">
        <v>1924</v>
      </c>
      <c r="V28" s="42"/>
      <c r="W28" s="64">
        <f>+IF(ISERR(U28/R28*100),"N/A",ROUND(U28/R28*100,2))</f>
        <v>20</v>
      </c>
    </row>
    <row r="29" spans="2:27" ht="26.25" customHeight="1" thickBot="1" x14ac:dyDescent="0.25">
      <c r="B29" s="167" t="s">
        <v>73</v>
      </c>
      <c r="C29" s="168"/>
      <c r="D29" s="168"/>
      <c r="E29" s="63" t="s">
        <v>1926</v>
      </c>
      <c r="F29" s="63"/>
      <c r="G29" s="63"/>
      <c r="H29" s="61"/>
      <c r="I29" s="61"/>
      <c r="J29" s="61"/>
      <c r="K29" s="61"/>
      <c r="L29" s="61"/>
      <c r="M29" s="61"/>
      <c r="N29" s="61"/>
      <c r="O29" s="61"/>
      <c r="P29" s="60"/>
      <c r="Q29" s="60"/>
      <c r="R29" s="59" t="s">
        <v>1925</v>
      </c>
      <c r="S29" s="58" t="s">
        <v>1924</v>
      </c>
      <c r="T29" s="57">
        <f>+IF(ISERR(S29/R29*100),"N/A",ROUND(S29/R29*100,2))</f>
        <v>20</v>
      </c>
      <c r="U29" s="58" t="s">
        <v>1924</v>
      </c>
      <c r="V29" s="57">
        <f>+IF(ISERR(U29/S29*100),"N/A",ROUND(U29/S29*100,2))</f>
        <v>100</v>
      </c>
      <c r="W29" s="56">
        <f>+IF(ISERR(U29/R29*100),"N/A",ROUND(U29/R29*100,2))</f>
        <v>20</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55" t="s">
        <v>1923</v>
      </c>
      <c r="C31" s="122"/>
      <c r="D31" s="122"/>
      <c r="E31" s="122"/>
      <c r="F31" s="122"/>
      <c r="G31" s="122"/>
      <c r="H31" s="122"/>
      <c r="I31" s="122"/>
      <c r="J31" s="122"/>
      <c r="K31" s="122"/>
      <c r="L31" s="122"/>
      <c r="M31" s="122"/>
      <c r="N31" s="122"/>
      <c r="O31" s="122"/>
      <c r="P31" s="122"/>
      <c r="Q31" s="122"/>
      <c r="R31" s="122"/>
      <c r="S31" s="122"/>
      <c r="T31" s="122"/>
      <c r="U31" s="122"/>
      <c r="V31" s="122"/>
      <c r="W31" s="156"/>
    </row>
    <row r="32" spans="2:27" ht="96"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1922</v>
      </c>
      <c r="C33" s="122"/>
      <c r="D33" s="122"/>
      <c r="E33" s="122"/>
      <c r="F33" s="122"/>
      <c r="G33" s="122"/>
      <c r="H33" s="122"/>
      <c r="I33" s="122"/>
      <c r="J33" s="122"/>
      <c r="K33" s="122"/>
      <c r="L33" s="122"/>
      <c r="M33" s="122"/>
      <c r="N33" s="122"/>
      <c r="O33" s="122"/>
      <c r="P33" s="122"/>
      <c r="Q33" s="122"/>
      <c r="R33" s="122"/>
      <c r="S33" s="122"/>
      <c r="T33" s="122"/>
      <c r="U33" s="122"/>
      <c r="V33" s="122"/>
      <c r="W33" s="156"/>
    </row>
    <row r="34" spans="2:23" ht="73.5" customHeight="1" thickBot="1" x14ac:dyDescent="0.25">
      <c r="B34" s="157"/>
      <c r="C34" s="138"/>
      <c r="D34" s="138"/>
      <c r="E34" s="138"/>
      <c r="F34" s="138"/>
      <c r="G34" s="138"/>
      <c r="H34" s="138"/>
      <c r="I34" s="138"/>
      <c r="J34" s="138"/>
      <c r="K34" s="138"/>
      <c r="L34" s="138"/>
      <c r="M34" s="138"/>
      <c r="N34" s="138"/>
      <c r="O34" s="138"/>
      <c r="P34" s="138"/>
      <c r="Q34" s="138"/>
      <c r="R34" s="138"/>
      <c r="S34" s="138"/>
      <c r="T34" s="138"/>
      <c r="U34" s="138"/>
      <c r="V34" s="138"/>
      <c r="W34" s="158"/>
    </row>
    <row r="35" spans="2:23" ht="37.5" customHeight="1" thickTop="1" x14ac:dyDescent="0.2">
      <c r="B35" s="155" t="s">
        <v>1921</v>
      </c>
      <c r="C35" s="122"/>
      <c r="D35" s="122"/>
      <c r="E35" s="122"/>
      <c r="F35" s="122"/>
      <c r="G35" s="122"/>
      <c r="H35" s="122"/>
      <c r="I35" s="122"/>
      <c r="J35" s="122"/>
      <c r="K35" s="122"/>
      <c r="L35" s="122"/>
      <c r="M35" s="122"/>
      <c r="N35" s="122"/>
      <c r="O35" s="122"/>
      <c r="P35" s="122"/>
      <c r="Q35" s="122"/>
      <c r="R35" s="122"/>
      <c r="S35" s="122"/>
      <c r="T35" s="122"/>
      <c r="U35" s="122"/>
      <c r="V35" s="122"/>
      <c r="W35" s="156"/>
    </row>
    <row r="36" spans="2:23" ht="13.5" thickBot="1" x14ac:dyDescent="0.25">
      <c r="B36" s="159"/>
      <c r="C36" s="160"/>
      <c r="D36" s="160"/>
      <c r="E36" s="160"/>
      <c r="F36" s="160"/>
      <c r="G36" s="160"/>
      <c r="H36" s="160"/>
      <c r="I36" s="160"/>
      <c r="J36" s="160"/>
      <c r="K36" s="160"/>
      <c r="L36" s="160"/>
      <c r="M36" s="160"/>
      <c r="N36" s="160"/>
      <c r="O36" s="160"/>
      <c r="P36" s="160"/>
      <c r="Q36" s="160"/>
      <c r="R36" s="160"/>
      <c r="S36" s="160"/>
      <c r="T36" s="160"/>
      <c r="U36" s="160"/>
      <c r="V36" s="160"/>
      <c r="W36" s="161"/>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1"/>
  <dimension ref="A1:AC37"/>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674</v>
      </c>
      <c r="D4" s="83" t="s">
        <v>1960</v>
      </c>
      <c r="E4" s="83"/>
      <c r="F4" s="83"/>
      <c r="G4" s="83"/>
      <c r="H4" s="84"/>
      <c r="I4" s="18"/>
      <c r="J4" s="85" t="s">
        <v>7</v>
      </c>
      <c r="K4" s="83"/>
      <c r="L4" s="17" t="s">
        <v>1318</v>
      </c>
      <c r="M4" s="86" t="s">
        <v>1959</v>
      </c>
      <c r="N4" s="86"/>
      <c r="O4" s="86"/>
      <c r="P4" s="86"/>
      <c r="Q4" s="87"/>
      <c r="R4" s="19"/>
      <c r="S4" s="88" t="s">
        <v>10</v>
      </c>
      <c r="T4" s="89"/>
      <c r="U4" s="89"/>
      <c r="V4" s="90" t="s">
        <v>1958</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1653</v>
      </c>
      <c r="D6" s="92" t="s">
        <v>1957</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1956</v>
      </c>
      <c r="K8" s="26" t="s">
        <v>1955</v>
      </c>
      <c r="L8" s="26" t="s">
        <v>1954</v>
      </c>
      <c r="M8" s="26" t="s">
        <v>1953</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1952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1951</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1950</v>
      </c>
      <c r="C21" s="118"/>
      <c r="D21" s="118"/>
      <c r="E21" s="118"/>
      <c r="F21" s="118"/>
      <c r="G21" s="118"/>
      <c r="H21" s="118"/>
      <c r="I21" s="118"/>
      <c r="J21" s="118"/>
      <c r="K21" s="118"/>
      <c r="L21" s="118"/>
      <c r="M21" s="119" t="s">
        <v>1653</v>
      </c>
      <c r="N21" s="119"/>
      <c r="O21" s="119" t="s">
        <v>49</v>
      </c>
      <c r="P21" s="119"/>
      <c r="Q21" s="120" t="s">
        <v>50</v>
      </c>
      <c r="R21" s="120"/>
      <c r="S21" s="34" t="s">
        <v>54</v>
      </c>
      <c r="T21" s="34" t="s">
        <v>104</v>
      </c>
      <c r="U21" s="34" t="s">
        <v>104</v>
      </c>
      <c r="V21" s="34">
        <f>+IF(ISERR(U21/T21*100),"N/A",ROUND(U21/T21*100,2))</f>
        <v>100</v>
      </c>
      <c r="W21" s="67">
        <f>+IF(ISERR(U21/S21*100),"N/A",ROUND(U21/S21*100,2))</f>
        <v>50</v>
      </c>
    </row>
    <row r="22" spans="2:27" ht="56.25" customHeight="1" x14ac:dyDescent="0.2">
      <c r="B22" s="152" t="s">
        <v>1949</v>
      </c>
      <c r="C22" s="118"/>
      <c r="D22" s="118"/>
      <c r="E22" s="118"/>
      <c r="F22" s="118"/>
      <c r="G22" s="118"/>
      <c r="H22" s="118"/>
      <c r="I22" s="118"/>
      <c r="J22" s="118"/>
      <c r="K22" s="118"/>
      <c r="L22" s="118"/>
      <c r="M22" s="119" t="s">
        <v>1653</v>
      </c>
      <c r="N22" s="119"/>
      <c r="O22" s="119" t="s">
        <v>49</v>
      </c>
      <c r="P22" s="119"/>
      <c r="Q22" s="120" t="s">
        <v>50</v>
      </c>
      <c r="R22" s="120"/>
      <c r="S22" s="34" t="s">
        <v>54</v>
      </c>
      <c r="T22" s="34" t="s">
        <v>104</v>
      </c>
      <c r="U22" s="34" t="s">
        <v>104</v>
      </c>
      <c r="V22" s="34">
        <f>+IF(ISERR(U22/T22*100),"N/A",ROUND(U22/T22*100,2))</f>
        <v>100</v>
      </c>
      <c r="W22" s="67">
        <f>+IF(ISERR(U22/S22*100),"N/A",ROUND(U22/S22*100,2))</f>
        <v>50</v>
      </c>
    </row>
    <row r="23" spans="2:27" ht="56.25" customHeight="1" x14ac:dyDescent="0.2">
      <c r="B23" s="152" t="s">
        <v>1948</v>
      </c>
      <c r="C23" s="118"/>
      <c r="D23" s="118"/>
      <c r="E23" s="118"/>
      <c r="F23" s="118"/>
      <c r="G23" s="118"/>
      <c r="H23" s="118"/>
      <c r="I23" s="118"/>
      <c r="J23" s="118"/>
      <c r="K23" s="118"/>
      <c r="L23" s="118"/>
      <c r="M23" s="119" t="s">
        <v>1653</v>
      </c>
      <c r="N23" s="119"/>
      <c r="O23" s="119" t="s">
        <v>49</v>
      </c>
      <c r="P23" s="119"/>
      <c r="Q23" s="120" t="s">
        <v>50</v>
      </c>
      <c r="R23" s="120"/>
      <c r="S23" s="34" t="s">
        <v>54</v>
      </c>
      <c r="T23" s="34" t="s">
        <v>104</v>
      </c>
      <c r="U23" s="34" t="s">
        <v>104</v>
      </c>
      <c r="V23" s="34">
        <f>+IF(ISERR(U23/T23*100),"N/A",ROUND(U23/T23*100,2))</f>
        <v>100</v>
      </c>
      <c r="W23" s="67">
        <f>+IF(ISERR(U23/S23*100),"N/A",ROUND(U23/S23*100,2))</f>
        <v>50</v>
      </c>
    </row>
    <row r="24" spans="2:27" ht="56.25" customHeight="1" x14ac:dyDescent="0.2">
      <c r="B24" s="152" t="s">
        <v>1947</v>
      </c>
      <c r="C24" s="118"/>
      <c r="D24" s="118"/>
      <c r="E24" s="118"/>
      <c r="F24" s="118"/>
      <c r="G24" s="118"/>
      <c r="H24" s="118"/>
      <c r="I24" s="118"/>
      <c r="J24" s="118"/>
      <c r="K24" s="118"/>
      <c r="L24" s="118"/>
      <c r="M24" s="119" t="s">
        <v>1653</v>
      </c>
      <c r="N24" s="119"/>
      <c r="O24" s="119" t="s">
        <v>49</v>
      </c>
      <c r="P24" s="119"/>
      <c r="Q24" s="120" t="s">
        <v>50</v>
      </c>
      <c r="R24" s="120"/>
      <c r="S24" s="34" t="s">
        <v>54</v>
      </c>
      <c r="T24" s="34" t="s">
        <v>104</v>
      </c>
      <c r="U24" s="34" t="s">
        <v>104</v>
      </c>
      <c r="V24" s="34">
        <f>+IF(ISERR(U24/T24*100),"N/A",ROUND(U24/T24*100,2))</f>
        <v>100</v>
      </c>
      <c r="W24" s="67">
        <f>+IF(ISERR(U24/S24*100),"N/A",ROUND(U24/S24*100,2))</f>
        <v>50</v>
      </c>
    </row>
    <row r="25" spans="2:27" ht="56.25" customHeight="1" thickBot="1" x14ac:dyDescent="0.25">
      <c r="B25" s="152" t="s">
        <v>1946</v>
      </c>
      <c r="C25" s="118"/>
      <c r="D25" s="118"/>
      <c r="E25" s="118"/>
      <c r="F25" s="118"/>
      <c r="G25" s="118"/>
      <c r="H25" s="118"/>
      <c r="I25" s="118"/>
      <c r="J25" s="118"/>
      <c r="K25" s="118"/>
      <c r="L25" s="118"/>
      <c r="M25" s="119" t="s">
        <v>1653</v>
      </c>
      <c r="N25" s="119"/>
      <c r="O25" s="119" t="s">
        <v>49</v>
      </c>
      <c r="P25" s="119"/>
      <c r="Q25" s="120" t="s">
        <v>50</v>
      </c>
      <c r="R25" s="120"/>
      <c r="S25" s="34" t="s">
        <v>54</v>
      </c>
      <c r="T25" s="34" t="s">
        <v>104</v>
      </c>
      <c r="U25" s="34" t="s">
        <v>104</v>
      </c>
      <c r="V25" s="34">
        <f>+IF(ISERR(U25/T25*100),"N/A",ROUND(U25/T25*100,2))</f>
        <v>100</v>
      </c>
      <c r="W25" s="67">
        <f>+IF(ISERR(U25/S25*100),"N/A",ROUND(U25/S25*100,2))</f>
        <v>50</v>
      </c>
    </row>
    <row r="26" spans="2:27" ht="21.75" customHeight="1" thickTop="1" thickBot="1" x14ac:dyDescent="0.25">
      <c r="B26" s="11" t="s">
        <v>62</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162" t="s">
        <v>63</v>
      </c>
      <c r="C27" s="128"/>
      <c r="D27" s="128"/>
      <c r="E27" s="128"/>
      <c r="F27" s="128"/>
      <c r="G27" s="128"/>
      <c r="H27" s="128"/>
      <c r="I27" s="128"/>
      <c r="J27" s="128"/>
      <c r="K27" s="128"/>
      <c r="L27" s="128"/>
      <c r="M27" s="128"/>
      <c r="N27" s="128"/>
      <c r="O27" s="128"/>
      <c r="P27" s="128"/>
      <c r="Q27" s="129"/>
      <c r="R27" s="37" t="s">
        <v>42</v>
      </c>
      <c r="S27" s="104" t="s">
        <v>43</v>
      </c>
      <c r="T27" s="104"/>
      <c r="U27" s="54" t="s">
        <v>64</v>
      </c>
      <c r="V27" s="103" t="s">
        <v>65</v>
      </c>
      <c r="W27" s="146"/>
    </row>
    <row r="28" spans="2:27" ht="30.75" customHeight="1" thickBot="1" x14ac:dyDescent="0.25">
      <c r="B28" s="163"/>
      <c r="C28" s="164"/>
      <c r="D28" s="164"/>
      <c r="E28" s="164"/>
      <c r="F28" s="164"/>
      <c r="G28" s="164"/>
      <c r="H28" s="164"/>
      <c r="I28" s="164"/>
      <c r="J28" s="164"/>
      <c r="K28" s="164"/>
      <c r="L28" s="164"/>
      <c r="M28" s="164"/>
      <c r="N28" s="164"/>
      <c r="O28" s="164"/>
      <c r="P28" s="164"/>
      <c r="Q28" s="165"/>
      <c r="R28" s="68" t="s">
        <v>66</v>
      </c>
      <c r="S28" s="68" t="s">
        <v>66</v>
      </c>
      <c r="T28" s="68" t="s">
        <v>49</v>
      </c>
      <c r="U28" s="68" t="s">
        <v>66</v>
      </c>
      <c r="V28" s="68" t="s">
        <v>67</v>
      </c>
      <c r="W28" s="65" t="s">
        <v>68</v>
      </c>
      <c r="Y28" s="36"/>
    </row>
    <row r="29" spans="2:27" ht="23.25" customHeight="1" thickBot="1" x14ac:dyDescent="0.25">
      <c r="B29" s="166" t="s">
        <v>69</v>
      </c>
      <c r="C29" s="134"/>
      <c r="D29" s="134"/>
      <c r="E29" s="53" t="s">
        <v>1945</v>
      </c>
      <c r="F29" s="53"/>
      <c r="G29" s="53"/>
      <c r="H29" s="41"/>
      <c r="I29" s="41"/>
      <c r="J29" s="41"/>
      <c r="K29" s="41"/>
      <c r="L29" s="41"/>
      <c r="M29" s="41"/>
      <c r="N29" s="41"/>
      <c r="O29" s="41"/>
      <c r="P29" s="42"/>
      <c r="Q29" s="42"/>
      <c r="R29" s="43" t="s">
        <v>1944</v>
      </c>
      <c r="S29" s="44" t="s">
        <v>12</v>
      </c>
      <c r="T29" s="42"/>
      <c r="U29" s="44" t="s">
        <v>1943</v>
      </c>
      <c r="V29" s="42"/>
      <c r="W29" s="64">
        <f>+IF(ISERR(U29/R29*100),"N/A",ROUND(U29/R29*100,2))</f>
        <v>53.93</v>
      </c>
    </row>
    <row r="30" spans="2:27" ht="26.25" customHeight="1" thickBot="1" x14ac:dyDescent="0.25">
      <c r="B30" s="167" t="s">
        <v>73</v>
      </c>
      <c r="C30" s="168"/>
      <c r="D30" s="168"/>
      <c r="E30" s="63" t="s">
        <v>1945</v>
      </c>
      <c r="F30" s="63"/>
      <c r="G30" s="63"/>
      <c r="H30" s="61"/>
      <c r="I30" s="61"/>
      <c r="J30" s="61"/>
      <c r="K30" s="61"/>
      <c r="L30" s="61"/>
      <c r="M30" s="61"/>
      <c r="N30" s="61"/>
      <c r="O30" s="61"/>
      <c r="P30" s="60"/>
      <c r="Q30" s="60"/>
      <c r="R30" s="59" t="s">
        <v>1944</v>
      </c>
      <c r="S30" s="58" t="s">
        <v>1943</v>
      </c>
      <c r="T30" s="57">
        <f>+IF(ISERR(S30/R30*100),"N/A",ROUND(S30/R30*100,2))</f>
        <v>53.93</v>
      </c>
      <c r="U30" s="58" t="s">
        <v>1943</v>
      </c>
      <c r="V30" s="57">
        <f>+IF(ISERR(U30/S30*100),"N/A",ROUND(U30/S30*100,2))</f>
        <v>100</v>
      </c>
      <c r="W30" s="56">
        <f>+IF(ISERR(U30/R30*100),"N/A",ROUND(U30/R30*100,2))</f>
        <v>53.93</v>
      </c>
    </row>
    <row r="31" spans="2:27" ht="22.5" customHeight="1" thickTop="1" thickBot="1" x14ac:dyDescent="0.25">
      <c r="B31" s="11" t="s">
        <v>76</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155" t="s">
        <v>1942</v>
      </c>
      <c r="C32" s="122"/>
      <c r="D32" s="122"/>
      <c r="E32" s="122"/>
      <c r="F32" s="122"/>
      <c r="G32" s="122"/>
      <c r="H32" s="122"/>
      <c r="I32" s="122"/>
      <c r="J32" s="122"/>
      <c r="K32" s="122"/>
      <c r="L32" s="122"/>
      <c r="M32" s="122"/>
      <c r="N32" s="122"/>
      <c r="O32" s="122"/>
      <c r="P32" s="122"/>
      <c r="Q32" s="122"/>
      <c r="R32" s="122"/>
      <c r="S32" s="122"/>
      <c r="T32" s="122"/>
      <c r="U32" s="122"/>
      <c r="V32" s="122"/>
      <c r="W32" s="156"/>
    </row>
    <row r="33" spans="2:23" ht="39.75"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1941</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5" customHeight="1" thickBot="1" x14ac:dyDescent="0.25">
      <c r="B35" s="157"/>
      <c r="C35" s="138"/>
      <c r="D35" s="138"/>
      <c r="E35" s="138"/>
      <c r="F35" s="138"/>
      <c r="G35" s="138"/>
      <c r="H35" s="138"/>
      <c r="I35" s="138"/>
      <c r="J35" s="138"/>
      <c r="K35" s="138"/>
      <c r="L35" s="138"/>
      <c r="M35" s="138"/>
      <c r="N35" s="138"/>
      <c r="O35" s="138"/>
      <c r="P35" s="138"/>
      <c r="Q35" s="138"/>
      <c r="R35" s="138"/>
      <c r="S35" s="138"/>
      <c r="T35" s="138"/>
      <c r="U35" s="138"/>
      <c r="V35" s="138"/>
      <c r="W35" s="158"/>
    </row>
    <row r="36" spans="2:23" ht="37.5" customHeight="1" thickTop="1" x14ac:dyDescent="0.2">
      <c r="B36" s="155" t="s">
        <v>1940</v>
      </c>
      <c r="C36" s="122"/>
      <c r="D36" s="122"/>
      <c r="E36" s="122"/>
      <c r="F36" s="122"/>
      <c r="G36" s="122"/>
      <c r="H36" s="122"/>
      <c r="I36" s="122"/>
      <c r="J36" s="122"/>
      <c r="K36" s="122"/>
      <c r="L36" s="122"/>
      <c r="M36" s="122"/>
      <c r="N36" s="122"/>
      <c r="O36" s="122"/>
      <c r="P36" s="122"/>
      <c r="Q36" s="122"/>
      <c r="R36" s="122"/>
      <c r="S36" s="122"/>
      <c r="T36" s="122"/>
      <c r="U36" s="122"/>
      <c r="V36" s="122"/>
      <c r="W36" s="156"/>
    </row>
    <row r="37" spans="2:23" ht="13.5" thickBot="1" x14ac:dyDescent="0.25">
      <c r="B37" s="159"/>
      <c r="C37" s="160"/>
      <c r="D37" s="160"/>
      <c r="E37" s="160"/>
      <c r="F37" s="160"/>
      <c r="G37" s="160"/>
      <c r="H37" s="160"/>
      <c r="I37" s="160"/>
      <c r="J37" s="160"/>
      <c r="K37" s="160"/>
      <c r="L37" s="160"/>
      <c r="M37" s="160"/>
      <c r="N37" s="160"/>
      <c r="O37" s="160"/>
      <c r="P37" s="160"/>
      <c r="Q37" s="160"/>
      <c r="R37" s="160"/>
      <c r="S37" s="160"/>
      <c r="T37" s="160"/>
      <c r="U37" s="160"/>
      <c r="V37" s="160"/>
      <c r="W37" s="161"/>
    </row>
  </sheetData>
  <mergeCells count="67">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3" min="1" max="22"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2"/>
  <dimension ref="A1:AC35"/>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1145</v>
      </c>
      <c r="D4" s="83" t="s">
        <v>1984</v>
      </c>
      <c r="E4" s="83"/>
      <c r="F4" s="83"/>
      <c r="G4" s="83"/>
      <c r="H4" s="84"/>
      <c r="I4" s="18"/>
      <c r="J4" s="85" t="s">
        <v>7</v>
      </c>
      <c r="K4" s="83"/>
      <c r="L4" s="17" t="s">
        <v>1983</v>
      </c>
      <c r="M4" s="86" t="s">
        <v>1982</v>
      </c>
      <c r="N4" s="86"/>
      <c r="O4" s="86"/>
      <c r="P4" s="86"/>
      <c r="Q4" s="87"/>
      <c r="R4" s="19"/>
      <c r="S4" s="88" t="s">
        <v>10</v>
      </c>
      <c r="T4" s="89"/>
      <c r="U4" s="89"/>
      <c r="V4" s="90" t="s">
        <v>59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1967</v>
      </c>
      <c r="D6" s="92" t="s">
        <v>1981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1980</v>
      </c>
      <c r="K8" s="26" t="s">
        <v>1979</v>
      </c>
      <c r="L8" s="26" t="s">
        <v>1978</v>
      </c>
      <c r="M8" s="26" t="s">
        <v>1977</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1976</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1975</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1974</v>
      </c>
      <c r="C21" s="118"/>
      <c r="D21" s="118"/>
      <c r="E21" s="118"/>
      <c r="F21" s="118"/>
      <c r="G21" s="118"/>
      <c r="H21" s="118"/>
      <c r="I21" s="118"/>
      <c r="J21" s="118"/>
      <c r="K21" s="118"/>
      <c r="L21" s="118"/>
      <c r="M21" s="119" t="s">
        <v>1967</v>
      </c>
      <c r="N21" s="119"/>
      <c r="O21" s="119" t="s">
        <v>1973</v>
      </c>
      <c r="P21" s="119"/>
      <c r="Q21" s="120" t="s">
        <v>50</v>
      </c>
      <c r="R21" s="120"/>
      <c r="S21" s="34" t="s">
        <v>1972</v>
      </c>
      <c r="T21" s="34" t="s">
        <v>1972</v>
      </c>
      <c r="U21" s="34" t="s">
        <v>1971</v>
      </c>
      <c r="V21" s="34">
        <f>+IF(ISERR(U21/T21*100),"N/A",ROUND(U21/T21*100,2))</f>
        <v>99.61</v>
      </c>
      <c r="W21" s="67">
        <f>+IF(ISERR(U21/S21*100),"N/A",ROUND(U21/S21*100,2))</f>
        <v>99.61</v>
      </c>
    </row>
    <row r="22" spans="2:27" ht="56.25" customHeight="1" x14ac:dyDescent="0.2">
      <c r="B22" s="152" t="s">
        <v>1970</v>
      </c>
      <c r="C22" s="118"/>
      <c r="D22" s="118"/>
      <c r="E22" s="118"/>
      <c r="F22" s="118"/>
      <c r="G22" s="118"/>
      <c r="H22" s="118"/>
      <c r="I22" s="118"/>
      <c r="J22" s="118"/>
      <c r="K22" s="118"/>
      <c r="L22" s="118"/>
      <c r="M22" s="119" t="s">
        <v>1967</v>
      </c>
      <c r="N22" s="119"/>
      <c r="O22" s="119" t="s">
        <v>49</v>
      </c>
      <c r="P22" s="119"/>
      <c r="Q22" s="120" t="s">
        <v>50</v>
      </c>
      <c r="R22" s="120"/>
      <c r="S22" s="34" t="s">
        <v>1943</v>
      </c>
      <c r="T22" s="34" t="s">
        <v>1943</v>
      </c>
      <c r="U22" s="34" t="s">
        <v>1969</v>
      </c>
      <c r="V22" s="34">
        <f>+IF(ISERR(U22/T22*100),"N/A",ROUND(U22/T22*100,2))</f>
        <v>101.7</v>
      </c>
      <c r="W22" s="67">
        <f>+IF(ISERR(U22/S22*100),"N/A",ROUND(U22/S22*100,2))</f>
        <v>101.7</v>
      </c>
    </row>
    <row r="23" spans="2:27" ht="56.25" customHeight="1" thickBot="1" x14ac:dyDescent="0.25">
      <c r="B23" s="152" t="s">
        <v>1968</v>
      </c>
      <c r="C23" s="118"/>
      <c r="D23" s="118"/>
      <c r="E23" s="118"/>
      <c r="F23" s="118"/>
      <c r="G23" s="118"/>
      <c r="H23" s="118"/>
      <c r="I23" s="118"/>
      <c r="J23" s="118"/>
      <c r="K23" s="118"/>
      <c r="L23" s="118"/>
      <c r="M23" s="119" t="s">
        <v>1967</v>
      </c>
      <c r="N23" s="119"/>
      <c r="O23" s="119" t="s">
        <v>190</v>
      </c>
      <c r="P23" s="119"/>
      <c r="Q23" s="120" t="s">
        <v>50</v>
      </c>
      <c r="R23" s="120"/>
      <c r="S23" s="34" t="s">
        <v>1966</v>
      </c>
      <c r="T23" s="34" t="s">
        <v>1966</v>
      </c>
      <c r="U23" s="34" t="s">
        <v>1965</v>
      </c>
      <c r="V23" s="34">
        <f>+IF(ISERR(U23/T23*100),"N/A",ROUND(U23/T23*100,2))</f>
        <v>102.36</v>
      </c>
      <c r="W23" s="67">
        <f>+IF(ISERR(U23/S23*100),"N/A",ROUND(U23/S23*100,2))</f>
        <v>102.36</v>
      </c>
    </row>
    <row r="24" spans="2:27" ht="21.75" customHeight="1" thickTop="1" thickBot="1" x14ac:dyDescent="0.25">
      <c r="B24" s="11" t="s">
        <v>62</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162" t="s">
        <v>63</v>
      </c>
      <c r="C25" s="128"/>
      <c r="D25" s="128"/>
      <c r="E25" s="128"/>
      <c r="F25" s="128"/>
      <c r="G25" s="128"/>
      <c r="H25" s="128"/>
      <c r="I25" s="128"/>
      <c r="J25" s="128"/>
      <c r="K25" s="128"/>
      <c r="L25" s="128"/>
      <c r="M25" s="128"/>
      <c r="N25" s="128"/>
      <c r="O25" s="128"/>
      <c r="P25" s="128"/>
      <c r="Q25" s="129"/>
      <c r="R25" s="37" t="s">
        <v>42</v>
      </c>
      <c r="S25" s="104" t="s">
        <v>43</v>
      </c>
      <c r="T25" s="104"/>
      <c r="U25" s="54" t="s">
        <v>64</v>
      </c>
      <c r="V25" s="103" t="s">
        <v>65</v>
      </c>
      <c r="W25" s="146"/>
    </row>
    <row r="26" spans="2:27" ht="30.75" customHeight="1" thickBot="1" x14ac:dyDescent="0.25">
      <c r="B26" s="163"/>
      <c r="C26" s="164"/>
      <c r="D26" s="164"/>
      <c r="E26" s="164"/>
      <c r="F26" s="164"/>
      <c r="G26" s="164"/>
      <c r="H26" s="164"/>
      <c r="I26" s="164"/>
      <c r="J26" s="164"/>
      <c r="K26" s="164"/>
      <c r="L26" s="164"/>
      <c r="M26" s="164"/>
      <c r="N26" s="164"/>
      <c r="O26" s="164"/>
      <c r="P26" s="164"/>
      <c r="Q26" s="165"/>
      <c r="R26" s="68" t="s">
        <v>66</v>
      </c>
      <c r="S26" s="68" t="s">
        <v>66</v>
      </c>
      <c r="T26" s="68" t="s">
        <v>49</v>
      </c>
      <c r="U26" s="68" t="s">
        <v>66</v>
      </c>
      <c r="V26" s="68" t="s">
        <v>67</v>
      </c>
      <c r="W26" s="65" t="s">
        <v>68</v>
      </c>
      <c r="Y26" s="36"/>
    </row>
    <row r="27" spans="2:27" ht="23.25" customHeight="1" thickBot="1" x14ac:dyDescent="0.25">
      <c r="B27" s="166" t="s">
        <v>69</v>
      </c>
      <c r="C27" s="134"/>
      <c r="D27" s="134"/>
      <c r="E27" s="53" t="s">
        <v>1964</v>
      </c>
      <c r="F27" s="53"/>
      <c r="G27" s="53"/>
      <c r="H27" s="41"/>
      <c r="I27" s="41"/>
      <c r="J27" s="41"/>
      <c r="K27" s="41"/>
      <c r="L27" s="41"/>
      <c r="M27" s="41"/>
      <c r="N27" s="41"/>
      <c r="O27" s="41"/>
      <c r="P27" s="42"/>
      <c r="Q27" s="42"/>
      <c r="R27" s="43" t="s">
        <v>109</v>
      </c>
      <c r="S27" s="44" t="s">
        <v>12</v>
      </c>
      <c r="T27" s="42"/>
      <c r="U27" s="44" t="s">
        <v>59</v>
      </c>
      <c r="V27" s="42"/>
      <c r="W27" s="64" t="str">
        <f>+IF(ISERR(U27/R27*100),"N/A",ROUND(U27/R27*100,2))</f>
        <v>N/A</v>
      </c>
    </row>
    <row r="28" spans="2:27" ht="26.25" customHeight="1" thickBot="1" x14ac:dyDescent="0.25">
      <c r="B28" s="167" t="s">
        <v>73</v>
      </c>
      <c r="C28" s="168"/>
      <c r="D28" s="168"/>
      <c r="E28" s="63" t="s">
        <v>1964</v>
      </c>
      <c r="F28" s="63"/>
      <c r="G28" s="63"/>
      <c r="H28" s="61"/>
      <c r="I28" s="61"/>
      <c r="J28" s="61"/>
      <c r="K28" s="61"/>
      <c r="L28" s="61"/>
      <c r="M28" s="61"/>
      <c r="N28" s="61"/>
      <c r="O28" s="61"/>
      <c r="P28" s="60"/>
      <c r="Q28" s="60"/>
      <c r="R28" s="59" t="s">
        <v>109</v>
      </c>
      <c r="S28" s="58" t="s">
        <v>59</v>
      </c>
      <c r="T28" s="57" t="str">
        <f>+IF(ISERR(S28/R28*100),"N/A",ROUND(S28/R28*100,2))</f>
        <v>N/A</v>
      </c>
      <c r="U28" s="58" t="s">
        <v>59</v>
      </c>
      <c r="V28" s="57" t="str">
        <f>+IF(ISERR(U28/S28*100),"N/A",ROUND(U28/S28*100,2))</f>
        <v>N/A</v>
      </c>
      <c r="W28" s="56" t="str">
        <f>+IF(ISERR(U28/R28*100),"N/A",ROUND(U28/R28*100,2))</f>
        <v>N/A</v>
      </c>
    </row>
    <row r="29" spans="2:27" ht="22.5" customHeight="1" thickTop="1" thickBot="1" x14ac:dyDescent="0.25">
      <c r="B29" s="11" t="s">
        <v>76</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155" t="s">
        <v>1963</v>
      </c>
      <c r="C30" s="122"/>
      <c r="D30" s="122"/>
      <c r="E30" s="122"/>
      <c r="F30" s="122"/>
      <c r="G30" s="122"/>
      <c r="H30" s="122"/>
      <c r="I30" s="122"/>
      <c r="J30" s="122"/>
      <c r="K30" s="122"/>
      <c r="L30" s="122"/>
      <c r="M30" s="122"/>
      <c r="N30" s="122"/>
      <c r="O30" s="122"/>
      <c r="P30" s="122"/>
      <c r="Q30" s="122"/>
      <c r="R30" s="122"/>
      <c r="S30" s="122"/>
      <c r="T30" s="122"/>
      <c r="U30" s="122"/>
      <c r="V30" s="122"/>
      <c r="W30" s="156"/>
    </row>
    <row r="31" spans="2:27" ht="105.75" customHeight="1" thickBot="1" x14ac:dyDescent="0.25">
      <c r="B31" s="157"/>
      <c r="C31" s="138"/>
      <c r="D31" s="138"/>
      <c r="E31" s="138"/>
      <c r="F31" s="138"/>
      <c r="G31" s="138"/>
      <c r="H31" s="138"/>
      <c r="I31" s="138"/>
      <c r="J31" s="138"/>
      <c r="K31" s="138"/>
      <c r="L31" s="138"/>
      <c r="M31" s="138"/>
      <c r="N31" s="138"/>
      <c r="O31" s="138"/>
      <c r="P31" s="138"/>
      <c r="Q31" s="138"/>
      <c r="R31" s="138"/>
      <c r="S31" s="138"/>
      <c r="T31" s="138"/>
      <c r="U31" s="138"/>
      <c r="V31" s="138"/>
      <c r="W31" s="158"/>
    </row>
    <row r="32" spans="2:27" ht="37.5" customHeight="1" thickTop="1" x14ac:dyDescent="0.2">
      <c r="B32" s="155" t="s">
        <v>1962</v>
      </c>
      <c r="C32" s="122"/>
      <c r="D32" s="122"/>
      <c r="E32" s="122"/>
      <c r="F32" s="122"/>
      <c r="G32" s="122"/>
      <c r="H32" s="122"/>
      <c r="I32" s="122"/>
      <c r="J32" s="122"/>
      <c r="K32" s="122"/>
      <c r="L32" s="122"/>
      <c r="M32" s="122"/>
      <c r="N32" s="122"/>
      <c r="O32" s="122"/>
      <c r="P32" s="122"/>
      <c r="Q32" s="122"/>
      <c r="R32" s="122"/>
      <c r="S32" s="122"/>
      <c r="T32" s="122"/>
      <c r="U32" s="122"/>
      <c r="V32" s="122"/>
      <c r="W32" s="156"/>
    </row>
    <row r="33" spans="2:23" ht="27" customHeight="1" thickBot="1" x14ac:dyDescent="0.25">
      <c r="B33" s="157"/>
      <c r="C33" s="138"/>
      <c r="D33" s="138"/>
      <c r="E33" s="138"/>
      <c r="F33" s="138"/>
      <c r="G33" s="138"/>
      <c r="H33" s="138"/>
      <c r="I33" s="138"/>
      <c r="J33" s="138"/>
      <c r="K33" s="138"/>
      <c r="L33" s="138"/>
      <c r="M33" s="138"/>
      <c r="N33" s="138"/>
      <c r="O33" s="138"/>
      <c r="P33" s="138"/>
      <c r="Q33" s="138"/>
      <c r="R33" s="138"/>
      <c r="S33" s="138"/>
      <c r="T33" s="138"/>
      <c r="U33" s="138"/>
      <c r="V33" s="138"/>
      <c r="W33" s="158"/>
    </row>
    <row r="34" spans="2:23" ht="37.5" customHeight="1" thickTop="1" x14ac:dyDescent="0.2">
      <c r="B34" s="155" t="s">
        <v>1961</v>
      </c>
      <c r="C34" s="122"/>
      <c r="D34" s="122"/>
      <c r="E34" s="122"/>
      <c r="F34" s="122"/>
      <c r="G34" s="122"/>
      <c r="H34" s="122"/>
      <c r="I34" s="122"/>
      <c r="J34" s="122"/>
      <c r="K34" s="122"/>
      <c r="L34" s="122"/>
      <c r="M34" s="122"/>
      <c r="N34" s="122"/>
      <c r="O34" s="122"/>
      <c r="P34" s="122"/>
      <c r="Q34" s="122"/>
      <c r="R34" s="122"/>
      <c r="S34" s="122"/>
      <c r="T34" s="122"/>
      <c r="U34" s="122"/>
      <c r="V34" s="122"/>
      <c r="W34" s="156"/>
    </row>
    <row r="35" spans="2:23" ht="105" customHeight="1" thickBot="1" x14ac:dyDescent="0.25">
      <c r="B35" s="159"/>
      <c r="C35" s="160"/>
      <c r="D35" s="160"/>
      <c r="E35" s="160"/>
      <c r="F35" s="160"/>
      <c r="G35" s="160"/>
      <c r="H35" s="160"/>
      <c r="I35" s="160"/>
      <c r="J35" s="160"/>
      <c r="K35" s="160"/>
      <c r="L35" s="160"/>
      <c r="M35" s="160"/>
      <c r="N35" s="160"/>
      <c r="O35" s="160"/>
      <c r="P35" s="160"/>
      <c r="Q35" s="160"/>
      <c r="R35" s="160"/>
      <c r="S35" s="160"/>
      <c r="T35" s="160"/>
      <c r="U35" s="160"/>
      <c r="V35" s="160"/>
      <c r="W35" s="161"/>
    </row>
  </sheetData>
  <mergeCells count="59">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3" min="1" max="22"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3"/>
  <dimension ref="A1:AC36"/>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1145</v>
      </c>
      <c r="D4" s="83" t="s">
        <v>1984</v>
      </c>
      <c r="E4" s="83"/>
      <c r="F4" s="83"/>
      <c r="G4" s="83"/>
      <c r="H4" s="84"/>
      <c r="I4" s="18"/>
      <c r="J4" s="85" t="s">
        <v>7</v>
      </c>
      <c r="K4" s="83"/>
      <c r="L4" s="17" t="s">
        <v>2002</v>
      </c>
      <c r="M4" s="86" t="s">
        <v>2001</v>
      </c>
      <c r="N4" s="86"/>
      <c r="O4" s="86"/>
      <c r="P4" s="86"/>
      <c r="Q4" s="87"/>
      <c r="R4" s="19"/>
      <c r="S4" s="88" t="s">
        <v>10</v>
      </c>
      <c r="T4" s="89"/>
      <c r="U4" s="89"/>
      <c r="V4" s="90" t="s">
        <v>59</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1967</v>
      </c>
      <c r="D6" s="92" t="s">
        <v>1981</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2000</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1975</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1999</v>
      </c>
      <c r="C21" s="118"/>
      <c r="D21" s="118"/>
      <c r="E21" s="118"/>
      <c r="F21" s="118"/>
      <c r="G21" s="118"/>
      <c r="H21" s="118"/>
      <c r="I21" s="118"/>
      <c r="J21" s="118"/>
      <c r="K21" s="118"/>
      <c r="L21" s="118"/>
      <c r="M21" s="119" t="s">
        <v>1967</v>
      </c>
      <c r="N21" s="119"/>
      <c r="O21" s="119" t="s">
        <v>1998</v>
      </c>
      <c r="P21" s="119"/>
      <c r="Q21" s="120" t="s">
        <v>50</v>
      </c>
      <c r="R21" s="120"/>
      <c r="S21" s="34" t="s">
        <v>1997</v>
      </c>
      <c r="T21" s="34" t="s">
        <v>1996</v>
      </c>
      <c r="U21" s="34" t="s">
        <v>1995</v>
      </c>
      <c r="V21" s="34">
        <f>+IF(ISERR(U21/T21*100),"N/A",ROUND(U21/T21*100,2))</f>
        <v>99.52</v>
      </c>
      <c r="W21" s="67">
        <f>+IF(ISERR(U21/S21*100),"N/A",ROUND(U21/S21*100,2))</f>
        <v>99.76</v>
      </c>
    </row>
    <row r="22" spans="2:27" ht="56.25" customHeight="1" x14ac:dyDescent="0.2">
      <c r="B22" s="152" t="s">
        <v>1994</v>
      </c>
      <c r="C22" s="118"/>
      <c r="D22" s="118"/>
      <c r="E22" s="118"/>
      <c r="F22" s="118"/>
      <c r="G22" s="118"/>
      <c r="H22" s="118"/>
      <c r="I22" s="118"/>
      <c r="J22" s="118"/>
      <c r="K22" s="118"/>
      <c r="L22" s="118"/>
      <c r="M22" s="119" t="s">
        <v>1967</v>
      </c>
      <c r="N22" s="119"/>
      <c r="O22" s="119" t="s">
        <v>49</v>
      </c>
      <c r="P22" s="119"/>
      <c r="Q22" s="120" t="s">
        <v>50</v>
      </c>
      <c r="R22" s="120"/>
      <c r="S22" s="34" t="s">
        <v>1993</v>
      </c>
      <c r="T22" s="34" t="s">
        <v>1992</v>
      </c>
      <c r="U22" s="34" t="s">
        <v>826</v>
      </c>
      <c r="V22" s="34">
        <f>+IF(ISERR(U22/T22*100),"N/A",ROUND(U22/T22*100,2))</f>
        <v>98.42</v>
      </c>
      <c r="W22" s="67">
        <f>+IF(ISERR(U22/S22*100),"N/A",ROUND(U22/S22*100,2))</f>
        <v>98.3</v>
      </c>
    </row>
    <row r="23" spans="2:27" ht="56.25" customHeight="1" x14ac:dyDescent="0.2">
      <c r="B23" s="152" t="s">
        <v>1991</v>
      </c>
      <c r="C23" s="118"/>
      <c r="D23" s="118"/>
      <c r="E23" s="118"/>
      <c r="F23" s="118"/>
      <c r="G23" s="118"/>
      <c r="H23" s="118"/>
      <c r="I23" s="118"/>
      <c r="J23" s="118"/>
      <c r="K23" s="118"/>
      <c r="L23" s="118"/>
      <c r="M23" s="119" t="s">
        <v>1967</v>
      </c>
      <c r="N23" s="119"/>
      <c r="O23" s="119" t="s">
        <v>49</v>
      </c>
      <c r="P23" s="119"/>
      <c r="Q23" s="120" t="s">
        <v>50</v>
      </c>
      <c r="R23" s="120"/>
      <c r="S23" s="34" t="s">
        <v>383</v>
      </c>
      <c r="T23" s="34" t="s">
        <v>383</v>
      </c>
      <c r="U23" s="34" t="s">
        <v>1990</v>
      </c>
      <c r="V23" s="34">
        <f>+IF(ISERR(U23/T23*100),"N/A",ROUND(U23/T23*100,2))</f>
        <v>101</v>
      </c>
      <c r="W23" s="67">
        <f>+IF(ISERR(U23/S23*100),"N/A",ROUND(U23/S23*100,2))</f>
        <v>101</v>
      </c>
    </row>
    <row r="24" spans="2:27" ht="56.25" customHeight="1" thickBot="1" x14ac:dyDescent="0.25">
      <c r="B24" s="152" t="s">
        <v>1989</v>
      </c>
      <c r="C24" s="118"/>
      <c r="D24" s="118"/>
      <c r="E24" s="118"/>
      <c r="F24" s="118"/>
      <c r="G24" s="118"/>
      <c r="H24" s="118"/>
      <c r="I24" s="118"/>
      <c r="J24" s="118"/>
      <c r="K24" s="118"/>
      <c r="L24" s="118"/>
      <c r="M24" s="119" t="s">
        <v>1967</v>
      </c>
      <c r="N24" s="119"/>
      <c r="O24" s="119" t="s">
        <v>1193</v>
      </c>
      <c r="P24" s="119"/>
      <c r="Q24" s="120" t="s">
        <v>50</v>
      </c>
      <c r="R24" s="120"/>
      <c r="S24" s="34" t="s">
        <v>1028</v>
      </c>
      <c r="T24" s="34" t="s">
        <v>1028</v>
      </c>
      <c r="U24" s="34" t="s">
        <v>1988</v>
      </c>
      <c r="V24" s="34">
        <f>+IF(ISERR(U24/T24*100),"N/A",ROUND(U24/T24*100,2))</f>
        <v>105.71</v>
      </c>
      <c r="W24" s="67">
        <f>+IF(ISERR(U24/S24*100),"N/A",ROUND(U24/S24*100,2))</f>
        <v>105.71</v>
      </c>
    </row>
    <row r="25" spans="2:27" ht="21.75" customHeight="1" thickTop="1" thickBot="1" x14ac:dyDescent="0.25">
      <c r="B25" s="11" t="s">
        <v>62</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162" t="s">
        <v>63</v>
      </c>
      <c r="C26" s="128"/>
      <c r="D26" s="128"/>
      <c r="E26" s="128"/>
      <c r="F26" s="128"/>
      <c r="G26" s="128"/>
      <c r="H26" s="128"/>
      <c r="I26" s="128"/>
      <c r="J26" s="128"/>
      <c r="K26" s="128"/>
      <c r="L26" s="128"/>
      <c r="M26" s="128"/>
      <c r="N26" s="128"/>
      <c r="O26" s="128"/>
      <c r="P26" s="128"/>
      <c r="Q26" s="129"/>
      <c r="R26" s="37" t="s">
        <v>42</v>
      </c>
      <c r="S26" s="104" t="s">
        <v>43</v>
      </c>
      <c r="T26" s="104"/>
      <c r="U26" s="54" t="s">
        <v>64</v>
      </c>
      <c r="V26" s="103" t="s">
        <v>65</v>
      </c>
      <c r="W26" s="146"/>
    </row>
    <row r="27" spans="2:27" ht="30.75" customHeight="1" thickBot="1" x14ac:dyDescent="0.25">
      <c r="B27" s="163"/>
      <c r="C27" s="164"/>
      <c r="D27" s="164"/>
      <c r="E27" s="164"/>
      <c r="F27" s="164"/>
      <c r="G27" s="164"/>
      <c r="H27" s="164"/>
      <c r="I27" s="164"/>
      <c r="J27" s="164"/>
      <c r="K27" s="164"/>
      <c r="L27" s="164"/>
      <c r="M27" s="164"/>
      <c r="N27" s="164"/>
      <c r="O27" s="164"/>
      <c r="P27" s="164"/>
      <c r="Q27" s="165"/>
      <c r="R27" s="68" t="s">
        <v>66</v>
      </c>
      <c r="S27" s="68" t="s">
        <v>66</v>
      </c>
      <c r="T27" s="68" t="s">
        <v>49</v>
      </c>
      <c r="U27" s="68" t="s">
        <v>66</v>
      </c>
      <c r="V27" s="68" t="s">
        <v>67</v>
      </c>
      <c r="W27" s="65" t="s">
        <v>68</v>
      </c>
      <c r="Y27" s="36"/>
    </row>
    <row r="28" spans="2:27" ht="23.25" customHeight="1" thickBot="1" x14ac:dyDescent="0.25">
      <c r="B28" s="166" t="s">
        <v>69</v>
      </c>
      <c r="C28" s="134"/>
      <c r="D28" s="134"/>
      <c r="E28" s="53" t="s">
        <v>1964</v>
      </c>
      <c r="F28" s="53"/>
      <c r="G28" s="53"/>
      <c r="H28" s="41"/>
      <c r="I28" s="41"/>
      <c r="J28" s="41"/>
      <c r="K28" s="41"/>
      <c r="L28" s="41"/>
      <c r="M28" s="41"/>
      <c r="N28" s="41"/>
      <c r="O28" s="41"/>
      <c r="P28" s="42"/>
      <c r="Q28" s="42"/>
      <c r="R28" s="43" t="s">
        <v>109</v>
      </c>
      <c r="S28" s="44" t="s">
        <v>12</v>
      </c>
      <c r="T28" s="42"/>
      <c r="U28" s="44" t="s">
        <v>59</v>
      </c>
      <c r="V28" s="42"/>
      <c r="W28" s="64" t="str">
        <f>+IF(ISERR(U28/R28*100),"N/A",ROUND(U28/R28*100,2))</f>
        <v>N/A</v>
      </c>
    </row>
    <row r="29" spans="2:27" ht="26.25" customHeight="1" thickBot="1" x14ac:dyDescent="0.25">
      <c r="B29" s="167" t="s">
        <v>73</v>
      </c>
      <c r="C29" s="168"/>
      <c r="D29" s="168"/>
      <c r="E29" s="63" t="s">
        <v>1964</v>
      </c>
      <c r="F29" s="63"/>
      <c r="G29" s="63"/>
      <c r="H29" s="61"/>
      <c r="I29" s="61"/>
      <c r="J29" s="61"/>
      <c r="K29" s="61"/>
      <c r="L29" s="61"/>
      <c r="M29" s="61"/>
      <c r="N29" s="61"/>
      <c r="O29" s="61"/>
      <c r="P29" s="60"/>
      <c r="Q29" s="60"/>
      <c r="R29" s="59" t="s">
        <v>109</v>
      </c>
      <c r="S29" s="58" t="s">
        <v>59</v>
      </c>
      <c r="T29" s="57" t="str">
        <f>+IF(ISERR(S29/R29*100),"N/A",ROUND(S29/R29*100,2))</f>
        <v>N/A</v>
      </c>
      <c r="U29" s="58" t="s">
        <v>59</v>
      </c>
      <c r="V29" s="57" t="str">
        <f>+IF(ISERR(U29/S29*100),"N/A",ROUND(U29/S29*100,2))</f>
        <v>N/A</v>
      </c>
      <c r="W29" s="56" t="str">
        <f>+IF(ISERR(U29/R29*100),"N/A",ROUND(U29/R29*100,2))</f>
        <v>N/A</v>
      </c>
    </row>
    <row r="30" spans="2:27" ht="22.5" customHeight="1" thickTop="1" thickBot="1" x14ac:dyDescent="0.25">
      <c r="B30" s="11" t="s">
        <v>76</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155" t="s">
        <v>1987</v>
      </c>
      <c r="C31" s="122"/>
      <c r="D31" s="122"/>
      <c r="E31" s="122"/>
      <c r="F31" s="122"/>
      <c r="G31" s="122"/>
      <c r="H31" s="122"/>
      <c r="I31" s="122"/>
      <c r="J31" s="122"/>
      <c r="K31" s="122"/>
      <c r="L31" s="122"/>
      <c r="M31" s="122"/>
      <c r="N31" s="122"/>
      <c r="O31" s="122"/>
      <c r="P31" s="122"/>
      <c r="Q31" s="122"/>
      <c r="R31" s="122"/>
      <c r="S31" s="122"/>
      <c r="T31" s="122"/>
      <c r="U31" s="122"/>
      <c r="V31" s="122"/>
      <c r="W31" s="156"/>
    </row>
    <row r="32" spans="2:27" ht="94.5" customHeight="1" thickBot="1" x14ac:dyDescent="0.25">
      <c r="B32" s="157"/>
      <c r="C32" s="138"/>
      <c r="D32" s="138"/>
      <c r="E32" s="138"/>
      <c r="F32" s="138"/>
      <c r="G32" s="138"/>
      <c r="H32" s="138"/>
      <c r="I32" s="138"/>
      <c r="J32" s="138"/>
      <c r="K32" s="138"/>
      <c r="L32" s="138"/>
      <c r="M32" s="138"/>
      <c r="N32" s="138"/>
      <c r="O32" s="138"/>
      <c r="P32" s="138"/>
      <c r="Q32" s="138"/>
      <c r="R32" s="138"/>
      <c r="S32" s="138"/>
      <c r="T32" s="138"/>
      <c r="U32" s="138"/>
      <c r="V32" s="138"/>
      <c r="W32" s="158"/>
    </row>
    <row r="33" spans="2:23" ht="37.5" customHeight="1" thickTop="1" x14ac:dyDescent="0.2">
      <c r="B33" s="155" t="s">
        <v>1986</v>
      </c>
      <c r="C33" s="122"/>
      <c r="D33" s="122"/>
      <c r="E33" s="122"/>
      <c r="F33" s="122"/>
      <c r="G33" s="122"/>
      <c r="H33" s="122"/>
      <c r="I33" s="122"/>
      <c r="J33" s="122"/>
      <c r="K33" s="122"/>
      <c r="L33" s="122"/>
      <c r="M33" s="122"/>
      <c r="N33" s="122"/>
      <c r="O33" s="122"/>
      <c r="P33" s="122"/>
      <c r="Q33" s="122"/>
      <c r="R33" s="122"/>
      <c r="S33" s="122"/>
      <c r="T33" s="122"/>
      <c r="U33" s="122"/>
      <c r="V33" s="122"/>
      <c r="W33" s="156"/>
    </row>
    <row r="34" spans="2:23" ht="64.5" customHeight="1" thickBot="1" x14ac:dyDescent="0.25">
      <c r="B34" s="157"/>
      <c r="C34" s="138"/>
      <c r="D34" s="138"/>
      <c r="E34" s="138"/>
      <c r="F34" s="138"/>
      <c r="G34" s="138"/>
      <c r="H34" s="138"/>
      <c r="I34" s="138"/>
      <c r="J34" s="138"/>
      <c r="K34" s="138"/>
      <c r="L34" s="138"/>
      <c r="M34" s="138"/>
      <c r="N34" s="138"/>
      <c r="O34" s="138"/>
      <c r="P34" s="138"/>
      <c r="Q34" s="138"/>
      <c r="R34" s="138"/>
      <c r="S34" s="138"/>
      <c r="T34" s="138"/>
      <c r="U34" s="138"/>
      <c r="V34" s="138"/>
      <c r="W34" s="158"/>
    </row>
    <row r="35" spans="2:23" ht="37.5" customHeight="1" thickTop="1" x14ac:dyDescent="0.2">
      <c r="B35" s="155" t="s">
        <v>1985</v>
      </c>
      <c r="C35" s="122"/>
      <c r="D35" s="122"/>
      <c r="E35" s="122"/>
      <c r="F35" s="122"/>
      <c r="G35" s="122"/>
      <c r="H35" s="122"/>
      <c r="I35" s="122"/>
      <c r="J35" s="122"/>
      <c r="K35" s="122"/>
      <c r="L35" s="122"/>
      <c r="M35" s="122"/>
      <c r="N35" s="122"/>
      <c r="O35" s="122"/>
      <c r="P35" s="122"/>
      <c r="Q35" s="122"/>
      <c r="R35" s="122"/>
      <c r="S35" s="122"/>
      <c r="T35" s="122"/>
      <c r="U35" s="122"/>
      <c r="V35" s="122"/>
      <c r="W35" s="156"/>
    </row>
    <row r="36" spans="2:23" ht="60.75" customHeight="1" thickBot="1" x14ac:dyDescent="0.25">
      <c r="B36" s="159"/>
      <c r="C36" s="160"/>
      <c r="D36" s="160"/>
      <c r="E36" s="160"/>
      <c r="F36" s="160"/>
      <c r="G36" s="160"/>
      <c r="H36" s="160"/>
      <c r="I36" s="160"/>
      <c r="J36" s="160"/>
      <c r="K36" s="160"/>
      <c r="L36" s="160"/>
      <c r="M36" s="160"/>
      <c r="N36" s="160"/>
      <c r="O36" s="160"/>
      <c r="P36" s="160"/>
      <c r="Q36" s="160"/>
      <c r="R36" s="160"/>
      <c r="S36" s="160"/>
      <c r="T36" s="160"/>
      <c r="U36" s="160"/>
      <c r="V36" s="160"/>
      <c r="W36" s="161"/>
    </row>
  </sheetData>
  <mergeCells count="6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6:Q27"/>
    <mergeCell ref="B33:W34"/>
    <mergeCell ref="B35:W36"/>
    <mergeCell ref="S26:T26"/>
    <mergeCell ref="V26:W26"/>
    <mergeCell ref="B28:D28"/>
    <mergeCell ref="B29:D29"/>
    <mergeCell ref="B31:W32"/>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2" min="1" max="22"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4"/>
  <dimension ref="A1:AC38"/>
  <sheetViews>
    <sheetView view="pageBreakPreview"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2037</v>
      </c>
      <c r="D4" s="83" t="s">
        <v>2036</v>
      </c>
      <c r="E4" s="83"/>
      <c r="F4" s="83"/>
      <c r="G4" s="83"/>
      <c r="H4" s="84"/>
      <c r="I4" s="18"/>
      <c r="J4" s="85" t="s">
        <v>7</v>
      </c>
      <c r="K4" s="83"/>
      <c r="L4" s="17" t="s">
        <v>1188</v>
      </c>
      <c r="M4" s="86" t="s">
        <v>2035</v>
      </c>
      <c r="N4" s="86"/>
      <c r="O4" s="86"/>
      <c r="P4" s="86"/>
      <c r="Q4" s="87"/>
      <c r="R4" s="19"/>
      <c r="S4" s="88" t="s">
        <v>10</v>
      </c>
      <c r="T4" s="89"/>
      <c r="U4" s="89"/>
      <c r="V4" s="90" t="s">
        <v>2034</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2014</v>
      </c>
      <c r="D6" s="92" t="s">
        <v>2033</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66.75" customHeight="1" thickTop="1" thickBot="1" x14ac:dyDescent="0.25">
      <c r="B10" s="27" t="s">
        <v>22</v>
      </c>
      <c r="C10" s="90" t="s">
        <v>2032</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69" customHeight="1"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2031</v>
      </c>
      <c r="U14" s="143"/>
      <c r="V14" s="143"/>
      <c r="W14" s="143"/>
    </row>
    <row r="15" spans="1:29" ht="86.25" customHeight="1"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2030</v>
      </c>
      <c r="C21" s="118"/>
      <c r="D21" s="118"/>
      <c r="E21" s="118"/>
      <c r="F21" s="118"/>
      <c r="G21" s="118"/>
      <c r="H21" s="118"/>
      <c r="I21" s="118"/>
      <c r="J21" s="118"/>
      <c r="K21" s="118"/>
      <c r="L21" s="118"/>
      <c r="M21" s="119" t="s">
        <v>2014</v>
      </c>
      <c r="N21" s="119"/>
      <c r="O21" s="119" t="s">
        <v>2029</v>
      </c>
      <c r="P21" s="119"/>
      <c r="Q21" s="120" t="s">
        <v>68</v>
      </c>
      <c r="R21" s="120"/>
      <c r="S21" s="34" t="s">
        <v>2028</v>
      </c>
      <c r="T21" s="34" t="s">
        <v>109</v>
      </c>
      <c r="U21" s="34" t="s">
        <v>109</v>
      </c>
      <c r="V21" s="34" t="str">
        <f t="shared" ref="V21:V26" si="0">+IF(ISERR(U21/T21*100),"N/A",ROUND(U21/T21*100,2))</f>
        <v>N/A</v>
      </c>
      <c r="W21" s="67" t="str">
        <f t="shared" ref="W21:W26" si="1">+IF(ISERR(U21/S21*100),"N/A",ROUND(U21/S21*100,2))</f>
        <v>N/A</v>
      </c>
    </row>
    <row r="22" spans="2:27" ht="56.25" customHeight="1" x14ac:dyDescent="0.2">
      <c r="B22" s="152" t="s">
        <v>2027</v>
      </c>
      <c r="C22" s="118"/>
      <c r="D22" s="118"/>
      <c r="E22" s="118"/>
      <c r="F22" s="118"/>
      <c r="G22" s="118"/>
      <c r="H22" s="118"/>
      <c r="I22" s="118"/>
      <c r="J22" s="118"/>
      <c r="K22" s="118"/>
      <c r="L22" s="118"/>
      <c r="M22" s="119" t="s">
        <v>2014</v>
      </c>
      <c r="N22" s="119"/>
      <c r="O22" s="119" t="s">
        <v>1193</v>
      </c>
      <c r="P22" s="119"/>
      <c r="Q22" s="120" t="s">
        <v>68</v>
      </c>
      <c r="R22" s="120"/>
      <c r="S22" s="34" t="s">
        <v>2026</v>
      </c>
      <c r="T22" s="34" t="s">
        <v>109</v>
      </c>
      <c r="U22" s="34" t="s">
        <v>109</v>
      </c>
      <c r="V22" s="34" t="str">
        <f t="shared" si="0"/>
        <v>N/A</v>
      </c>
      <c r="W22" s="67" t="str">
        <f t="shared" si="1"/>
        <v>N/A</v>
      </c>
    </row>
    <row r="23" spans="2:27" ht="56.25" customHeight="1" x14ac:dyDescent="0.2">
      <c r="B23" s="152" t="s">
        <v>2025</v>
      </c>
      <c r="C23" s="118"/>
      <c r="D23" s="118"/>
      <c r="E23" s="118"/>
      <c r="F23" s="118"/>
      <c r="G23" s="118"/>
      <c r="H23" s="118"/>
      <c r="I23" s="118"/>
      <c r="J23" s="118"/>
      <c r="K23" s="118"/>
      <c r="L23" s="118"/>
      <c r="M23" s="119" t="s">
        <v>2014</v>
      </c>
      <c r="N23" s="119"/>
      <c r="O23" s="119" t="s">
        <v>49</v>
      </c>
      <c r="P23" s="119"/>
      <c r="Q23" s="120" t="s">
        <v>50</v>
      </c>
      <c r="R23" s="120"/>
      <c r="S23" s="34" t="s">
        <v>2022</v>
      </c>
      <c r="T23" s="34" t="s">
        <v>2021</v>
      </c>
      <c r="U23" s="34" t="s">
        <v>2024</v>
      </c>
      <c r="V23" s="34">
        <f t="shared" si="0"/>
        <v>207.2</v>
      </c>
      <c r="W23" s="67">
        <f t="shared" si="1"/>
        <v>103.6</v>
      </c>
    </row>
    <row r="24" spans="2:27" ht="56.25" customHeight="1" x14ac:dyDescent="0.2">
      <c r="B24" s="152" t="s">
        <v>2023</v>
      </c>
      <c r="C24" s="118"/>
      <c r="D24" s="118"/>
      <c r="E24" s="118"/>
      <c r="F24" s="118"/>
      <c r="G24" s="118"/>
      <c r="H24" s="118"/>
      <c r="I24" s="118"/>
      <c r="J24" s="118"/>
      <c r="K24" s="118"/>
      <c r="L24" s="118"/>
      <c r="M24" s="119" t="s">
        <v>2014</v>
      </c>
      <c r="N24" s="119"/>
      <c r="O24" s="119" t="s">
        <v>49</v>
      </c>
      <c r="P24" s="119"/>
      <c r="Q24" s="120" t="s">
        <v>50</v>
      </c>
      <c r="R24" s="120"/>
      <c r="S24" s="34" t="s">
        <v>2022</v>
      </c>
      <c r="T24" s="34" t="s">
        <v>2021</v>
      </c>
      <c r="U24" s="34" t="s">
        <v>2020</v>
      </c>
      <c r="V24" s="34">
        <f t="shared" si="0"/>
        <v>91.65</v>
      </c>
      <c r="W24" s="67">
        <f t="shared" si="1"/>
        <v>45.83</v>
      </c>
    </row>
    <row r="25" spans="2:27" ht="56.25" customHeight="1" x14ac:dyDescent="0.2">
      <c r="B25" s="152" t="s">
        <v>2019</v>
      </c>
      <c r="C25" s="118"/>
      <c r="D25" s="118"/>
      <c r="E25" s="118"/>
      <c r="F25" s="118"/>
      <c r="G25" s="118"/>
      <c r="H25" s="118"/>
      <c r="I25" s="118"/>
      <c r="J25" s="118"/>
      <c r="K25" s="118"/>
      <c r="L25" s="118"/>
      <c r="M25" s="119" t="s">
        <v>2014</v>
      </c>
      <c r="N25" s="119"/>
      <c r="O25" s="119" t="s">
        <v>49</v>
      </c>
      <c r="P25" s="119"/>
      <c r="Q25" s="120" t="s">
        <v>50</v>
      </c>
      <c r="R25" s="120"/>
      <c r="S25" s="34" t="s">
        <v>2018</v>
      </c>
      <c r="T25" s="34" t="s">
        <v>2017</v>
      </c>
      <c r="U25" s="34" t="s">
        <v>2016</v>
      </c>
      <c r="V25" s="34">
        <f t="shared" si="0"/>
        <v>56</v>
      </c>
      <c r="W25" s="67">
        <f t="shared" si="1"/>
        <v>28</v>
      </c>
    </row>
    <row r="26" spans="2:27" ht="56.25" customHeight="1" thickBot="1" x14ac:dyDescent="0.25">
      <c r="B26" s="152" t="s">
        <v>2015</v>
      </c>
      <c r="C26" s="118"/>
      <c r="D26" s="118"/>
      <c r="E26" s="118"/>
      <c r="F26" s="118"/>
      <c r="G26" s="118"/>
      <c r="H26" s="118"/>
      <c r="I26" s="118"/>
      <c r="J26" s="118"/>
      <c r="K26" s="118"/>
      <c r="L26" s="118"/>
      <c r="M26" s="119" t="s">
        <v>2014</v>
      </c>
      <c r="N26" s="119"/>
      <c r="O26" s="119" t="s">
        <v>49</v>
      </c>
      <c r="P26" s="119"/>
      <c r="Q26" s="120" t="s">
        <v>50</v>
      </c>
      <c r="R26" s="120"/>
      <c r="S26" s="34" t="s">
        <v>2013</v>
      </c>
      <c r="T26" s="34" t="s">
        <v>2012</v>
      </c>
      <c r="U26" s="34" t="s">
        <v>2011</v>
      </c>
      <c r="V26" s="34">
        <f t="shared" si="0"/>
        <v>32.090000000000003</v>
      </c>
      <c r="W26" s="67">
        <f t="shared" si="1"/>
        <v>15.87</v>
      </c>
    </row>
    <row r="27" spans="2:27" ht="21.75" customHeight="1" thickTop="1" thickBot="1" x14ac:dyDescent="0.25">
      <c r="B27" s="11" t="s">
        <v>62</v>
      </c>
      <c r="C27" s="12"/>
      <c r="D27" s="12"/>
      <c r="E27" s="12"/>
      <c r="F27" s="12"/>
      <c r="G27" s="12"/>
      <c r="H27" s="13"/>
      <c r="I27" s="13"/>
      <c r="J27" s="13"/>
      <c r="K27" s="13"/>
      <c r="L27" s="13"/>
      <c r="M27" s="13"/>
      <c r="N27" s="13"/>
      <c r="O27" s="13"/>
      <c r="P27" s="13"/>
      <c r="Q27" s="13"/>
      <c r="R27" s="13"/>
      <c r="S27" s="13"/>
      <c r="T27" s="13"/>
      <c r="U27" s="13"/>
      <c r="V27" s="13"/>
      <c r="W27" s="14"/>
      <c r="X27" s="36"/>
    </row>
    <row r="28" spans="2:27" ht="29.25" customHeight="1" thickTop="1" thickBot="1" x14ac:dyDescent="0.25">
      <c r="B28" s="162" t="s">
        <v>63</v>
      </c>
      <c r="C28" s="128"/>
      <c r="D28" s="128"/>
      <c r="E28" s="128"/>
      <c r="F28" s="128"/>
      <c r="G28" s="128"/>
      <c r="H28" s="128"/>
      <c r="I28" s="128"/>
      <c r="J28" s="128"/>
      <c r="K28" s="128"/>
      <c r="L28" s="128"/>
      <c r="M28" s="128"/>
      <c r="N28" s="128"/>
      <c r="O28" s="128"/>
      <c r="P28" s="128"/>
      <c r="Q28" s="129"/>
      <c r="R28" s="37" t="s">
        <v>42</v>
      </c>
      <c r="S28" s="104" t="s">
        <v>43</v>
      </c>
      <c r="T28" s="104"/>
      <c r="U28" s="54" t="s">
        <v>64</v>
      </c>
      <c r="V28" s="103" t="s">
        <v>65</v>
      </c>
      <c r="W28" s="146"/>
    </row>
    <row r="29" spans="2:27" ht="30.75" customHeight="1" thickBot="1" x14ac:dyDescent="0.25">
      <c r="B29" s="163"/>
      <c r="C29" s="164"/>
      <c r="D29" s="164"/>
      <c r="E29" s="164"/>
      <c r="F29" s="164"/>
      <c r="G29" s="164"/>
      <c r="H29" s="164"/>
      <c r="I29" s="164"/>
      <c r="J29" s="164"/>
      <c r="K29" s="164"/>
      <c r="L29" s="164"/>
      <c r="M29" s="164"/>
      <c r="N29" s="164"/>
      <c r="O29" s="164"/>
      <c r="P29" s="164"/>
      <c r="Q29" s="165"/>
      <c r="R29" s="68" t="s">
        <v>66</v>
      </c>
      <c r="S29" s="68" t="s">
        <v>66</v>
      </c>
      <c r="T29" s="68" t="s">
        <v>49</v>
      </c>
      <c r="U29" s="68" t="s">
        <v>66</v>
      </c>
      <c r="V29" s="68" t="s">
        <v>67</v>
      </c>
      <c r="W29" s="65" t="s">
        <v>68</v>
      </c>
      <c r="Y29" s="36"/>
    </row>
    <row r="30" spans="2:27" ht="23.25" customHeight="1" thickBot="1" x14ac:dyDescent="0.25">
      <c r="B30" s="166" t="s">
        <v>69</v>
      </c>
      <c r="C30" s="134"/>
      <c r="D30" s="134"/>
      <c r="E30" s="53" t="s">
        <v>2009</v>
      </c>
      <c r="F30" s="53"/>
      <c r="G30" s="53"/>
      <c r="H30" s="41"/>
      <c r="I30" s="41"/>
      <c r="J30" s="41"/>
      <c r="K30" s="41"/>
      <c r="L30" s="41"/>
      <c r="M30" s="41"/>
      <c r="N30" s="41"/>
      <c r="O30" s="41"/>
      <c r="P30" s="42"/>
      <c r="Q30" s="42"/>
      <c r="R30" s="43" t="s">
        <v>2010</v>
      </c>
      <c r="S30" s="44" t="s">
        <v>12</v>
      </c>
      <c r="T30" s="42"/>
      <c r="U30" s="44" t="s">
        <v>2006</v>
      </c>
      <c r="V30" s="42"/>
      <c r="W30" s="64">
        <f>+IF(ISERR(U30/R30*100),"N/A",ROUND(U30/R30*100,2))</f>
        <v>39.909999999999997</v>
      </c>
    </row>
    <row r="31" spans="2:27" ht="26.25" customHeight="1" thickBot="1" x14ac:dyDescent="0.25">
      <c r="B31" s="167" t="s">
        <v>73</v>
      </c>
      <c r="C31" s="168"/>
      <c r="D31" s="168"/>
      <c r="E31" s="63" t="s">
        <v>2009</v>
      </c>
      <c r="F31" s="63"/>
      <c r="G31" s="63"/>
      <c r="H31" s="61"/>
      <c r="I31" s="61"/>
      <c r="J31" s="61"/>
      <c r="K31" s="61"/>
      <c r="L31" s="61"/>
      <c r="M31" s="61"/>
      <c r="N31" s="61"/>
      <c r="O31" s="61"/>
      <c r="P31" s="60"/>
      <c r="Q31" s="60"/>
      <c r="R31" s="59" t="s">
        <v>2008</v>
      </c>
      <c r="S31" s="58" t="s">
        <v>2007</v>
      </c>
      <c r="T31" s="57">
        <f>+IF(ISERR(S31/R31*100),"N/A",ROUND(S31/R31*100,2))</f>
        <v>43.85</v>
      </c>
      <c r="U31" s="58" t="s">
        <v>2006</v>
      </c>
      <c r="V31" s="57">
        <f>+IF(ISERR(U31/S31*100),"N/A",ROUND(U31/S31*100,2))</f>
        <v>93.1</v>
      </c>
      <c r="W31" s="56">
        <f>+IF(ISERR(U31/R31*100),"N/A",ROUND(U31/R31*100,2))</f>
        <v>40.83</v>
      </c>
    </row>
    <row r="32" spans="2:27" ht="22.5" customHeight="1" thickTop="1" thickBot="1" x14ac:dyDescent="0.25">
      <c r="B32" s="11" t="s">
        <v>76</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155" t="s">
        <v>2005</v>
      </c>
      <c r="C33" s="122"/>
      <c r="D33" s="122"/>
      <c r="E33" s="122"/>
      <c r="F33" s="122"/>
      <c r="G33" s="122"/>
      <c r="H33" s="122"/>
      <c r="I33" s="122"/>
      <c r="J33" s="122"/>
      <c r="K33" s="122"/>
      <c r="L33" s="122"/>
      <c r="M33" s="122"/>
      <c r="N33" s="122"/>
      <c r="O33" s="122"/>
      <c r="P33" s="122"/>
      <c r="Q33" s="122"/>
      <c r="R33" s="122"/>
      <c r="S33" s="122"/>
      <c r="T33" s="122"/>
      <c r="U33" s="122"/>
      <c r="V33" s="122"/>
      <c r="W33" s="156"/>
    </row>
    <row r="34" spans="2:23" ht="15" customHeight="1" thickBot="1" x14ac:dyDescent="0.25">
      <c r="B34" s="157"/>
      <c r="C34" s="138"/>
      <c r="D34" s="138"/>
      <c r="E34" s="138"/>
      <c r="F34" s="138"/>
      <c r="G34" s="138"/>
      <c r="H34" s="138"/>
      <c r="I34" s="138"/>
      <c r="J34" s="138"/>
      <c r="K34" s="138"/>
      <c r="L34" s="138"/>
      <c r="M34" s="138"/>
      <c r="N34" s="138"/>
      <c r="O34" s="138"/>
      <c r="P34" s="138"/>
      <c r="Q34" s="138"/>
      <c r="R34" s="138"/>
      <c r="S34" s="138"/>
      <c r="T34" s="138"/>
      <c r="U34" s="138"/>
      <c r="V34" s="138"/>
      <c r="W34" s="158"/>
    </row>
    <row r="35" spans="2:23" ht="37.5" customHeight="1" thickTop="1" x14ac:dyDescent="0.2">
      <c r="B35" s="155" t="s">
        <v>2004</v>
      </c>
      <c r="C35" s="122"/>
      <c r="D35" s="122"/>
      <c r="E35" s="122"/>
      <c r="F35" s="122"/>
      <c r="G35" s="122"/>
      <c r="H35" s="122"/>
      <c r="I35" s="122"/>
      <c r="J35" s="122"/>
      <c r="K35" s="122"/>
      <c r="L35" s="122"/>
      <c r="M35" s="122"/>
      <c r="N35" s="122"/>
      <c r="O35" s="122"/>
      <c r="P35" s="122"/>
      <c r="Q35" s="122"/>
      <c r="R35" s="122"/>
      <c r="S35" s="122"/>
      <c r="T35" s="122"/>
      <c r="U35" s="122"/>
      <c r="V35" s="122"/>
      <c r="W35" s="156"/>
    </row>
    <row r="36" spans="2:23" ht="83.25" customHeight="1" thickBot="1" x14ac:dyDescent="0.25">
      <c r="B36" s="157"/>
      <c r="C36" s="138"/>
      <c r="D36" s="138"/>
      <c r="E36" s="138"/>
      <c r="F36" s="138"/>
      <c r="G36" s="138"/>
      <c r="H36" s="138"/>
      <c r="I36" s="138"/>
      <c r="J36" s="138"/>
      <c r="K36" s="138"/>
      <c r="L36" s="138"/>
      <c r="M36" s="138"/>
      <c r="N36" s="138"/>
      <c r="O36" s="138"/>
      <c r="P36" s="138"/>
      <c r="Q36" s="138"/>
      <c r="R36" s="138"/>
      <c r="S36" s="138"/>
      <c r="T36" s="138"/>
      <c r="U36" s="138"/>
      <c r="V36" s="138"/>
      <c r="W36" s="158"/>
    </row>
    <row r="37" spans="2:23" ht="37.5" customHeight="1" thickTop="1" x14ac:dyDescent="0.2">
      <c r="B37" s="155" t="s">
        <v>2003</v>
      </c>
      <c r="C37" s="122"/>
      <c r="D37" s="122"/>
      <c r="E37" s="122"/>
      <c r="F37" s="122"/>
      <c r="G37" s="122"/>
      <c r="H37" s="122"/>
      <c r="I37" s="122"/>
      <c r="J37" s="122"/>
      <c r="K37" s="122"/>
      <c r="L37" s="122"/>
      <c r="M37" s="122"/>
      <c r="N37" s="122"/>
      <c r="O37" s="122"/>
      <c r="P37" s="122"/>
      <c r="Q37" s="122"/>
      <c r="R37" s="122"/>
      <c r="S37" s="122"/>
      <c r="T37" s="122"/>
      <c r="U37" s="122"/>
      <c r="V37" s="122"/>
      <c r="W37" s="156"/>
    </row>
    <row r="38" spans="2:23" ht="65.25" customHeight="1" thickBot="1" x14ac:dyDescent="0.25">
      <c r="B38" s="159"/>
      <c r="C38" s="160"/>
      <c r="D38" s="160"/>
      <c r="E38" s="160"/>
      <c r="F38" s="160"/>
      <c r="G38" s="160"/>
      <c r="H38" s="160"/>
      <c r="I38" s="160"/>
      <c r="J38" s="160"/>
      <c r="K38" s="160"/>
      <c r="L38" s="160"/>
      <c r="M38" s="160"/>
      <c r="N38" s="160"/>
      <c r="O38" s="160"/>
      <c r="P38" s="160"/>
      <c r="Q38" s="160"/>
      <c r="R38" s="160"/>
      <c r="S38" s="160"/>
      <c r="T38" s="160"/>
      <c r="U38" s="160"/>
      <c r="V38" s="160"/>
      <c r="W38" s="161"/>
    </row>
  </sheetData>
  <mergeCells count="7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8:Q29"/>
    <mergeCell ref="B35:W36"/>
    <mergeCell ref="B37:W38"/>
    <mergeCell ref="S28:T28"/>
    <mergeCell ref="V28:W28"/>
    <mergeCell ref="B30:D30"/>
    <mergeCell ref="B31:D31"/>
    <mergeCell ref="B33:W34"/>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34" min="1" max="22"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5"/>
  <dimension ref="A1:AC41"/>
  <sheetViews>
    <sheetView view="pageBreakPreview" topLeftCell="A25" zoomScale="70" zoomScaleNormal="100" zoomScaleSheetLayoutView="70" workbookViewId="0">
      <selection activeCell="P46" sqref="P46"/>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81" t="s">
        <v>0</v>
      </c>
      <c r="B1" s="81"/>
      <c r="C1" s="81"/>
      <c r="D1" s="81"/>
      <c r="E1" s="81"/>
      <c r="F1" s="81"/>
      <c r="G1" s="81"/>
      <c r="H1" s="81"/>
      <c r="I1" s="81"/>
      <c r="J1" s="81"/>
      <c r="K1" s="81"/>
      <c r="L1" s="81"/>
      <c r="M1" s="81"/>
      <c r="N1" s="81"/>
      <c r="O1" s="81"/>
      <c r="P1" s="81"/>
      <c r="Q1" s="5" t="s">
        <v>1</v>
      </c>
      <c r="R1" s="6"/>
      <c r="S1" s="6"/>
      <c r="T1" s="6"/>
      <c r="V1" s="7"/>
      <c r="W1" s="8"/>
      <c r="X1" s="8"/>
      <c r="Y1" s="9"/>
      <c r="AC1" s="10"/>
    </row>
    <row r="2" spans="1:29" ht="49.5" customHeight="1" thickBot="1" x14ac:dyDescent="0.25">
      <c r="B2" s="82" t="s">
        <v>2</v>
      </c>
      <c r="C2" s="82"/>
      <c r="D2" s="82"/>
      <c r="E2" s="82"/>
      <c r="F2" s="82"/>
      <c r="G2" s="82"/>
      <c r="H2" s="82"/>
      <c r="I2" s="82"/>
      <c r="J2" s="82"/>
      <c r="K2" s="82"/>
      <c r="L2" s="82"/>
      <c r="M2" s="82"/>
      <c r="N2" s="82"/>
      <c r="O2" s="82"/>
      <c r="P2" s="82"/>
      <c r="Q2" s="82"/>
      <c r="R2" s="82"/>
      <c r="S2" s="82"/>
      <c r="T2" s="82"/>
      <c r="U2" s="82"/>
      <c r="V2" s="82"/>
      <c r="W2" s="82"/>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2037</v>
      </c>
      <c r="D4" s="83" t="s">
        <v>2036</v>
      </c>
      <c r="E4" s="83"/>
      <c r="F4" s="83"/>
      <c r="G4" s="83"/>
      <c r="H4" s="84"/>
      <c r="I4" s="18"/>
      <c r="J4" s="85" t="s">
        <v>7</v>
      </c>
      <c r="K4" s="83"/>
      <c r="L4" s="17" t="s">
        <v>884</v>
      </c>
      <c r="M4" s="86" t="s">
        <v>2061</v>
      </c>
      <c r="N4" s="86"/>
      <c r="O4" s="86"/>
      <c r="P4" s="86"/>
      <c r="Q4" s="87"/>
      <c r="R4" s="19"/>
      <c r="S4" s="88" t="s">
        <v>10</v>
      </c>
      <c r="T4" s="89"/>
      <c r="U4" s="89"/>
      <c r="V4" s="90" t="s">
        <v>2060</v>
      </c>
      <c r="W4" s="91"/>
    </row>
    <row r="5" spans="1:29" ht="15.75" customHeight="1" thickTop="1" x14ac:dyDescent="0.2">
      <c r="B5" s="70" t="s">
        <v>12</v>
      </c>
      <c r="C5" s="79" t="s">
        <v>12</v>
      </c>
      <c r="D5" s="79"/>
      <c r="E5" s="79"/>
      <c r="F5" s="79"/>
      <c r="G5" s="79"/>
      <c r="H5" s="79"/>
      <c r="I5" s="79"/>
      <c r="J5" s="79"/>
      <c r="K5" s="79"/>
      <c r="L5" s="79"/>
      <c r="M5" s="79"/>
      <c r="N5" s="79"/>
      <c r="O5" s="79"/>
      <c r="P5" s="79"/>
      <c r="Q5" s="79"/>
      <c r="R5" s="79"/>
      <c r="S5" s="79"/>
      <c r="T5" s="79"/>
      <c r="U5" s="79"/>
      <c r="V5" s="79"/>
      <c r="W5" s="140"/>
    </row>
    <row r="6" spans="1:29" ht="30" customHeight="1" thickBot="1" x14ac:dyDescent="0.25">
      <c r="B6" s="70" t="s">
        <v>13</v>
      </c>
      <c r="C6" s="21" t="s">
        <v>2014</v>
      </c>
      <c r="D6" s="92" t="s">
        <v>2033</v>
      </c>
      <c r="E6" s="92"/>
      <c r="F6" s="92"/>
      <c r="G6" s="92"/>
      <c r="H6" s="92"/>
      <c r="I6" s="55"/>
      <c r="J6" s="93" t="s">
        <v>16</v>
      </c>
      <c r="K6" s="93"/>
      <c r="L6" s="93" t="s">
        <v>17</v>
      </c>
      <c r="M6" s="93"/>
      <c r="N6" s="140" t="s">
        <v>12</v>
      </c>
      <c r="O6" s="140"/>
      <c r="P6" s="140"/>
      <c r="Q6" s="140"/>
      <c r="R6" s="140"/>
      <c r="S6" s="140"/>
      <c r="T6" s="140"/>
      <c r="U6" s="140"/>
      <c r="V6" s="140"/>
      <c r="W6" s="140"/>
    </row>
    <row r="7" spans="1:29" ht="30" customHeight="1" thickBot="1" x14ac:dyDescent="0.25">
      <c r="B7" s="71"/>
      <c r="C7" s="21" t="s">
        <v>12</v>
      </c>
      <c r="D7" s="79" t="s">
        <v>12</v>
      </c>
      <c r="E7" s="79"/>
      <c r="F7" s="79"/>
      <c r="G7" s="79"/>
      <c r="H7" s="79"/>
      <c r="I7" s="55"/>
      <c r="J7" s="24" t="s">
        <v>18</v>
      </c>
      <c r="K7" s="24" t="s">
        <v>19</v>
      </c>
      <c r="L7" s="24" t="s">
        <v>18</v>
      </c>
      <c r="M7" s="24" t="s">
        <v>19</v>
      </c>
      <c r="N7" s="25"/>
      <c r="O7" s="140" t="s">
        <v>12</v>
      </c>
      <c r="P7" s="140"/>
      <c r="Q7" s="140"/>
      <c r="R7" s="140"/>
      <c r="S7" s="140"/>
      <c r="T7" s="140"/>
      <c r="U7" s="140"/>
      <c r="V7" s="140"/>
      <c r="W7" s="140"/>
    </row>
    <row r="8" spans="1:29" ht="30" customHeight="1" thickBot="1" x14ac:dyDescent="0.25">
      <c r="B8" s="71"/>
      <c r="C8" s="21" t="s">
        <v>12</v>
      </c>
      <c r="D8" s="79" t="s">
        <v>12</v>
      </c>
      <c r="E8" s="79"/>
      <c r="F8" s="79"/>
      <c r="G8" s="79"/>
      <c r="H8" s="79"/>
      <c r="I8" s="55"/>
      <c r="J8" s="26" t="s">
        <v>21</v>
      </c>
      <c r="K8" s="26" t="s">
        <v>21</v>
      </c>
      <c r="L8" s="26" t="s">
        <v>21</v>
      </c>
      <c r="M8" s="26" t="s">
        <v>21</v>
      </c>
      <c r="N8" s="25"/>
      <c r="O8" s="55"/>
      <c r="P8" s="140" t="s">
        <v>12</v>
      </c>
      <c r="Q8" s="140"/>
      <c r="R8" s="140"/>
      <c r="S8" s="140"/>
      <c r="T8" s="140"/>
      <c r="U8" s="140"/>
      <c r="V8" s="140"/>
      <c r="W8" s="140"/>
    </row>
    <row r="9" spans="1:29" ht="25.5" customHeight="1" thickBot="1" x14ac:dyDescent="0.25">
      <c r="B9" s="71"/>
      <c r="C9" s="79" t="s">
        <v>12</v>
      </c>
      <c r="D9" s="79"/>
      <c r="E9" s="79"/>
      <c r="F9" s="79"/>
      <c r="G9" s="79"/>
      <c r="H9" s="79"/>
      <c r="I9" s="79"/>
      <c r="J9" s="79"/>
      <c r="K9" s="79"/>
      <c r="L9" s="79"/>
      <c r="M9" s="79"/>
      <c r="N9" s="79"/>
      <c r="O9" s="79"/>
      <c r="P9" s="79"/>
      <c r="Q9" s="79"/>
      <c r="R9" s="79"/>
      <c r="S9" s="79"/>
      <c r="T9" s="79"/>
      <c r="U9" s="79"/>
      <c r="V9" s="79"/>
      <c r="W9" s="140"/>
    </row>
    <row r="10" spans="1:29" ht="168" customHeight="1" thickTop="1" thickBot="1" x14ac:dyDescent="0.25">
      <c r="B10" s="27" t="s">
        <v>22</v>
      </c>
      <c r="C10" s="90" t="s">
        <v>2059</v>
      </c>
      <c r="D10" s="90"/>
      <c r="E10" s="90"/>
      <c r="F10" s="90"/>
      <c r="G10" s="90"/>
      <c r="H10" s="90"/>
      <c r="I10" s="90"/>
      <c r="J10" s="90"/>
      <c r="K10" s="90"/>
      <c r="L10" s="90"/>
      <c r="M10" s="90"/>
      <c r="N10" s="90"/>
      <c r="O10" s="90"/>
      <c r="P10" s="90"/>
      <c r="Q10" s="90"/>
      <c r="R10" s="90"/>
      <c r="S10" s="90"/>
      <c r="T10" s="90"/>
      <c r="U10" s="90"/>
      <c r="V10" s="90"/>
      <c r="W10" s="91"/>
    </row>
    <row r="11" spans="1:29" ht="9" customHeight="1" thickTop="1" thickBot="1" x14ac:dyDescent="0.25"/>
    <row r="12" spans="1:29" ht="21.75" customHeight="1" thickTop="1" thickBot="1" x14ac:dyDescent="0.25">
      <c r="B12" s="11" t="s">
        <v>24</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41" t="s">
        <v>25</v>
      </c>
      <c r="C13" s="95"/>
      <c r="D13" s="95"/>
      <c r="E13" s="95"/>
      <c r="F13" s="95"/>
      <c r="G13" s="95"/>
      <c r="H13" s="95"/>
      <c r="I13" s="95"/>
      <c r="J13" s="28"/>
      <c r="K13" s="95" t="s">
        <v>26</v>
      </c>
      <c r="L13" s="95"/>
      <c r="M13" s="95"/>
      <c r="N13" s="95"/>
      <c r="O13" s="95"/>
      <c r="P13" s="95"/>
      <c r="Q13" s="95"/>
      <c r="R13" s="29"/>
      <c r="S13" s="95" t="s">
        <v>27</v>
      </c>
      <c r="T13" s="95"/>
      <c r="U13" s="95"/>
      <c r="V13" s="95"/>
      <c r="W13" s="142"/>
    </row>
    <row r="14" spans="1:29" ht="28.5" x14ac:dyDescent="0.2">
      <c r="B14" s="70" t="s">
        <v>28</v>
      </c>
      <c r="C14" s="92" t="s">
        <v>12</v>
      </c>
      <c r="D14" s="92"/>
      <c r="E14" s="92"/>
      <c r="F14" s="92"/>
      <c r="G14" s="92"/>
      <c r="H14" s="92"/>
      <c r="I14" s="92"/>
      <c r="J14" s="30"/>
      <c r="K14" s="30" t="s">
        <v>29</v>
      </c>
      <c r="L14" s="92" t="s">
        <v>12</v>
      </c>
      <c r="M14" s="92"/>
      <c r="N14" s="92"/>
      <c r="O14" s="92"/>
      <c r="P14" s="92"/>
      <c r="Q14" s="92"/>
      <c r="R14" s="55"/>
      <c r="S14" s="30" t="s">
        <v>30</v>
      </c>
      <c r="T14" s="143" t="s">
        <v>2031</v>
      </c>
      <c r="U14" s="143"/>
      <c r="V14" s="143"/>
      <c r="W14" s="143"/>
    </row>
    <row r="15" spans="1:29" ht="28.5" x14ac:dyDescent="0.2">
      <c r="B15" s="70" t="s">
        <v>32</v>
      </c>
      <c r="C15" s="92" t="s">
        <v>12</v>
      </c>
      <c r="D15" s="92"/>
      <c r="E15" s="92"/>
      <c r="F15" s="92"/>
      <c r="G15" s="92"/>
      <c r="H15" s="92"/>
      <c r="I15" s="92"/>
      <c r="J15" s="30"/>
      <c r="K15" s="30" t="s">
        <v>32</v>
      </c>
      <c r="L15" s="92" t="s">
        <v>12</v>
      </c>
      <c r="M15" s="92"/>
      <c r="N15" s="92"/>
      <c r="O15" s="92"/>
      <c r="P15" s="92"/>
      <c r="Q15" s="92"/>
      <c r="R15" s="55"/>
      <c r="S15" s="30" t="s">
        <v>33</v>
      </c>
      <c r="T15" s="143" t="s">
        <v>12</v>
      </c>
      <c r="U15" s="143"/>
      <c r="V15" s="143"/>
      <c r="W15" s="143"/>
    </row>
    <row r="16" spans="1:29" ht="25.5" customHeight="1" thickBot="1" x14ac:dyDescent="0.25">
      <c r="B16" s="69" t="s">
        <v>34</v>
      </c>
      <c r="C16" s="98" t="s">
        <v>12</v>
      </c>
      <c r="D16" s="98"/>
      <c r="E16" s="98"/>
      <c r="F16" s="98"/>
      <c r="G16" s="98"/>
      <c r="H16" s="98"/>
      <c r="I16" s="98"/>
      <c r="J16" s="98"/>
      <c r="K16" s="98"/>
      <c r="L16" s="98"/>
      <c r="M16" s="98"/>
      <c r="N16" s="98"/>
      <c r="O16" s="98"/>
      <c r="P16" s="98"/>
      <c r="Q16" s="98"/>
      <c r="R16" s="98"/>
      <c r="S16" s="98"/>
      <c r="T16" s="98"/>
      <c r="U16" s="98"/>
      <c r="V16" s="98"/>
      <c r="W16" s="144"/>
    </row>
    <row r="17" spans="2:27" ht="21.75" customHeight="1" thickTop="1" thickBot="1" x14ac:dyDescent="0.25">
      <c r="B17" s="11" t="s">
        <v>35</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45" t="s">
        <v>36</v>
      </c>
      <c r="C18" s="101"/>
      <c r="D18" s="101"/>
      <c r="E18" s="101"/>
      <c r="F18" s="101"/>
      <c r="G18" s="101"/>
      <c r="H18" s="101"/>
      <c r="I18" s="101"/>
      <c r="J18" s="101"/>
      <c r="K18" s="101"/>
      <c r="L18" s="101"/>
      <c r="M18" s="101"/>
      <c r="N18" s="101"/>
      <c r="O18" s="101"/>
      <c r="P18" s="101"/>
      <c r="Q18" s="101"/>
      <c r="R18" s="101"/>
      <c r="S18" s="101"/>
      <c r="T18" s="102"/>
      <c r="U18" s="103" t="s">
        <v>37</v>
      </c>
      <c r="V18" s="104"/>
      <c r="W18" s="146"/>
    </row>
    <row r="19" spans="2:27" ht="14.25" customHeight="1" x14ac:dyDescent="0.2">
      <c r="B19" s="153" t="s">
        <v>38</v>
      </c>
      <c r="C19" s="107"/>
      <c r="D19" s="107"/>
      <c r="E19" s="107"/>
      <c r="F19" s="107"/>
      <c r="G19" s="107"/>
      <c r="H19" s="107"/>
      <c r="I19" s="107"/>
      <c r="J19" s="107"/>
      <c r="K19" s="107"/>
      <c r="L19" s="107"/>
      <c r="M19" s="107" t="s">
        <v>39</v>
      </c>
      <c r="N19" s="107"/>
      <c r="O19" s="107" t="s">
        <v>40</v>
      </c>
      <c r="P19" s="107"/>
      <c r="Q19" s="107" t="s">
        <v>41</v>
      </c>
      <c r="R19" s="107"/>
      <c r="S19" s="107" t="s">
        <v>42</v>
      </c>
      <c r="T19" s="110" t="s">
        <v>43</v>
      </c>
      <c r="U19" s="112" t="s">
        <v>44</v>
      </c>
      <c r="V19" s="114" t="s">
        <v>45</v>
      </c>
      <c r="W19" s="150" t="s">
        <v>46</v>
      </c>
    </row>
    <row r="20" spans="2:27" ht="27" customHeight="1" thickBot="1" x14ac:dyDescent="0.25">
      <c r="B20" s="154"/>
      <c r="C20" s="149"/>
      <c r="D20" s="149"/>
      <c r="E20" s="149"/>
      <c r="F20" s="149"/>
      <c r="G20" s="149"/>
      <c r="H20" s="149"/>
      <c r="I20" s="149"/>
      <c r="J20" s="149"/>
      <c r="K20" s="149"/>
      <c r="L20" s="149"/>
      <c r="M20" s="149"/>
      <c r="N20" s="149"/>
      <c r="O20" s="149"/>
      <c r="P20" s="149"/>
      <c r="Q20" s="149"/>
      <c r="R20" s="149"/>
      <c r="S20" s="149"/>
      <c r="T20" s="147"/>
      <c r="U20" s="148"/>
      <c r="V20" s="149"/>
      <c r="W20" s="151"/>
      <c r="Z20" s="33" t="s">
        <v>12</v>
      </c>
      <c r="AA20" s="33" t="s">
        <v>47</v>
      </c>
    </row>
    <row r="21" spans="2:27" ht="56.25" customHeight="1" x14ac:dyDescent="0.2">
      <c r="B21" s="152" t="s">
        <v>2058</v>
      </c>
      <c r="C21" s="118"/>
      <c r="D21" s="118"/>
      <c r="E21" s="118"/>
      <c r="F21" s="118"/>
      <c r="G21" s="118"/>
      <c r="H21" s="118"/>
      <c r="I21" s="118"/>
      <c r="J21" s="118"/>
      <c r="K21" s="118"/>
      <c r="L21" s="118"/>
      <c r="M21" s="119" t="s">
        <v>2014</v>
      </c>
      <c r="N21" s="119"/>
      <c r="O21" s="119" t="s">
        <v>49</v>
      </c>
      <c r="P21" s="119"/>
      <c r="Q21" s="120" t="s">
        <v>68</v>
      </c>
      <c r="R21" s="120"/>
      <c r="S21" s="34" t="s">
        <v>54</v>
      </c>
      <c r="T21" s="34" t="s">
        <v>109</v>
      </c>
      <c r="U21" s="34" t="s">
        <v>109</v>
      </c>
      <c r="V21" s="34" t="str">
        <f t="shared" ref="V21:V29" si="0">+IF(ISERR(U21/T21*100),"N/A",ROUND(U21/T21*100,2))</f>
        <v>N/A</v>
      </c>
      <c r="W21" s="67" t="str">
        <f t="shared" ref="W21:W29" si="1">+IF(ISERR(U21/S21*100),"N/A",ROUND(U21/S21*100,2))</f>
        <v>N/A</v>
      </c>
    </row>
    <row r="22" spans="2:27" ht="56.25" customHeight="1" x14ac:dyDescent="0.2">
      <c r="B22" s="152" t="s">
        <v>2057</v>
      </c>
      <c r="C22" s="118"/>
      <c r="D22" s="118"/>
      <c r="E22" s="118"/>
      <c r="F22" s="118"/>
      <c r="G22" s="118"/>
      <c r="H22" s="118"/>
      <c r="I22" s="118"/>
      <c r="J22" s="118"/>
      <c r="K22" s="118"/>
      <c r="L22" s="118"/>
      <c r="M22" s="119" t="s">
        <v>2014</v>
      </c>
      <c r="N22" s="119"/>
      <c r="O22" s="119" t="s">
        <v>49</v>
      </c>
      <c r="P22" s="119"/>
      <c r="Q22" s="120" t="s">
        <v>68</v>
      </c>
      <c r="R22" s="120"/>
      <c r="S22" s="34" t="s">
        <v>54</v>
      </c>
      <c r="T22" s="34" t="s">
        <v>109</v>
      </c>
      <c r="U22" s="34" t="s">
        <v>109</v>
      </c>
      <c r="V22" s="34" t="str">
        <f t="shared" si="0"/>
        <v>N/A</v>
      </c>
      <c r="W22" s="67" t="str">
        <f t="shared" si="1"/>
        <v>N/A</v>
      </c>
    </row>
    <row r="23" spans="2:27" ht="56.25" customHeight="1" x14ac:dyDescent="0.2">
      <c r="B23" s="152" t="s">
        <v>2056</v>
      </c>
      <c r="C23" s="118"/>
      <c r="D23" s="118"/>
      <c r="E23" s="118"/>
      <c r="F23" s="118"/>
      <c r="G23" s="118"/>
      <c r="H23" s="118"/>
      <c r="I23" s="118"/>
      <c r="J23" s="118"/>
      <c r="K23" s="118"/>
      <c r="L23" s="118"/>
      <c r="M23" s="119" t="s">
        <v>2014</v>
      </c>
      <c r="N23" s="119"/>
      <c r="O23" s="119" t="s">
        <v>1704</v>
      </c>
      <c r="P23" s="119"/>
      <c r="Q23" s="120" t="s">
        <v>50</v>
      </c>
      <c r="R23" s="120"/>
      <c r="S23" s="34" t="s">
        <v>876</v>
      </c>
      <c r="T23" s="34" t="s">
        <v>270</v>
      </c>
      <c r="U23" s="34" t="s">
        <v>383</v>
      </c>
      <c r="V23" s="34">
        <f t="shared" si="0"/>
        <v>133.33000000000001</v>
      </c>
      <c r="W23" s="67">
        <f t="shared" si="1"/>
        <v>66.67</v>
      </c>
    </row>
    <row r="24" spans="2:27" ht="56.25" customHeight="1" x14ac:dyDescent="0.2">
      <c r="B24" s="152" t="s">
        <v>2055</v>
      </c>
      <c r="C24" s="118"/>
      <c r="D24" s="118"/>
      <c r="E24" s="118"/>
      <c r="F24" s="118"/>
      <c r="G24" s="118"/>
      <c r="H24" s="118"/>
      <c r="I24" s="118"/>
      <c r="J24" s="118"/>
      <c r="K24" s="118"/>
      <c r="L24" s="118"/>
      <c r="M24" s="119" t="s">
        <v>2014</v>
      </c>
      <c r="N24" s="119"/>
      <c r="O24" s="119" t="s">
        <v>1704</v>
      </c>
      <c r="P24" s="119"/>
      <c r="Q24" s="120" t="s">
        <v>50</v>
      </c>
      <c r="R24" s="120"/>
      <c r="S24" s="34" t="s">
        <v>876</v>
      </c>
      <c r="T24" s="34" t="s">
        <v>270</v>
      </c>
      <c r="U24" s="34" t="s">
        <v>2054</v>
      </c>
      <c r="V24" s="34">
        <f t="shared" si="0"/>
        <v>124.44</v>
      </c>
      <c r="W24" s="67">
        <f t="shared" si="1"/>
        <v>62.22</v>
      </c>
    </row>
    <row r="25" spans="2:27" ht="56.25" customHeight="1" x14ac:dyDescent="0.2">
      <c r="B25" s="152" t="s">
        <v>2053</v>
      </c>
      <c r="C25" s="118"/>
      <c r="D25" s="118"/>
      <c r="E25" s="118"/>
      <c r="F25" s="118"/>
      <c r="G25" s="118"/>
      <c r="H25" s="118"/>
      <c r="I25" s="118"/>
      <c r="J25" s="118"/>
      <c r="K25" s="118"/>
      <c r="L25" s="118"/>
      <c r="M25" s="119" t="s">
        <v>2014</v>
      </c>
      <c r="N25" s="119"/>
      <c r="O25" s="119" t="s">
        <v>49</v>
      </c>
      <c r="P25" s="119"/>
      <c r="Q25" s="120" t="s">
        <v>50</v>
      </c>
      <c r="R25" s="120"/>
      <c r="S25" s="34" t="s">
        <v>2052</v>
      </c>
      <c r="T25" s="34" t="s">
        <v>2051</v>
      </c>
      <c r="U25" s="34" t="s">
        <v>2050</v>
      </c>
      <c r="V25" s="34">
        <f t="shared" si="0"/>
        <v>130.32</v>
      </c>
      <c r="W25" s="67">
        <f t="shared" si="1"/>
        <v>52.02</v>
      </c>
    </row>
    <row r="26" spans="2:27" ht="56.25" customHeight="1" x14ac:dyDescent="0.2">
      <c r="B26" s="152" t="s">
        <v>2049</v>
      </c>
      <c r="C26" s="118"/>
      <c r="D26" s="118"/>
      <c r="E26" s="118"/>
      <c r="F26" s="118"/>
      <c r="G26" s="118"/>
      <c r="H26" s="118"/>
      <c r="I26" s="118"/>
      <c r="J26" s="118"/>
      <c r="K26" s="118"/>
      <c r="L26" s="118"/>
      <c r="M26" s="119" t="s">
        <v>2014</v>
      </c>
      <c r="N26" s="119"/>
      <c r="O26" s="119" t="s">
        <v>2048</v>
      </c>
      <c r="P26" s="119"/>
      <c r="Q26" s="120" t="s">
        <v>50</v>
      </c>
      <c r="R26" s="120"/>
      <c r="S26" s="34" t="s">
        <v>1028</v>
      </c>
      <c r="T26" s="34" t="s">
        <v>1007</v>
      </c>
      <c r="U26" s="34" t="s">
        <v>1007</v>
      </c>
      <c r="V26" s="34">
        <f t="shared" si="0"/>
        <v>100</v>
      </c>
      <c r="W26" s="67">
        <f t="shared" si="1"/>
        <v>42.86</v>
      </c>
    </row>
    <row r="27" spans="2:27" ht="56.25" customHeight="1" x14ac:dyDescent="0.2">
      <c r="B27" s="152" t="s">
        <v>2047</v>
      </c>
      <c r="C27" s="118"/>
      <c r="D27" s="118"/>
      <c r="E27" s="118"/>
      <c r="F27" s="118"/>
      <c r="G27" s="118"/>
      <c r="H27" s="118"/>
      <c r="I27" s="118"/>
      <c r="J27" s="118"/>
      <c r="K27" s="118"/>
      <c r="L27" s="118"/>
      <c r="M27" s="119" t="s">
        <v>2014</v>
      </c>
      <c r="N27" s="119"/>
      <c r="O27" s="119" t="s">
        <v>2044</v>
      </c>
      <c r="P27" s="119"/>
      <c r="Q27" s="120" t="s">
        <v>50</v>
      </c>
      <c r="R27" s="120"/>
      <c r="S27" s="34" t="s">
        <v>1007</v>
      </c>
      <c r="T27" s="34" t="s">
        <v>567</v>
      </c>
      <c r="U27" s="34" t="s">
        <v>1703</v>
      </c>
      <c r="V27" s="34">
        <f t="shared" si="0"/>
        <v>200</v>
      </c>
      <c r="W27" s="67">
        <f t="shared" si="1"/>
        <v>66.67</v>
      </c>
    </row>
    <row r="28" spans="2:27" ht="56.25" customHeight="1" x14ac:dyDescent="0.2">
      <c r="B28" s="152" t="s">
        <v>2046</v>
      </c>
      <c r="C28" s="118"/>
      <c r="D28" s="118"/>
      <c r="E28" s="118"/>
      <c r="F28" s="118"/>
      <c r="G28" s="118"/>
      <c r="H28" s="118"/>
      <c r="I28" s="118"/>
      <c r="J28" s="118"/>
      <c r="K28" s="118"/>
      <c r="L28" s="118"/>
      <c r="M28" s="119" t="s">
        <v>2014</v>
      </c>
      <c r="N28" s="119"/>
      <c r="O28" s="119" t="s">
        <v>726</v>
      </c>
      <c r="P28" s="119"/>
      <c r="Q28" s="120" t="s">
        <v>50</v>
      </c>
      <c r="R28" s="120"/>
      <c r="S28" s="34" t="s">
        <v>1028</v>
      </c>
      <c r="T28" s="34" t="s">
        <v>1007</v>
      </c>
      <c r="U28" s="34" t="s">
        <v>1007</v>
      </c>
      <c r="V28" s="34">
        <f t="shared" si="0"/>
        <v>100</v>
      </c>
      <c r="W28" s="67">
        <f t="shared" si="1"/>
        <v>42.86</v>
      </c>
    </row>
    <row r="29" spans="2:27" ht="56.25" customHeight="1" thickBot="1" x14ac:dyDescent="0.25">
      <c r="B29" s="152" t="s">
        <v>2045</v>
      </c>
      <c r="C29" s="118"/>
      <c r="D29" s="118"/>
      <c r="E29" s="118"/>
      <c r="F29" s="118"/>
      <c r="G29" s="118"/>
      <c r="H29" s="118"/>
      <c r="I29" s="118"/>
      <c r="J29" s="118"/>
      <c r="K29" s="118"/>
      <c r="L29" s="118"/>
      <c r="M29" s="119" t="s">
        <v>2014</v>
      </c>
      <c r="N29" s="119"/>
      <c r="O29" s="119" t="s">
        <v>2044</v>
      </c>
      <c r="P29" s="119"/>
      <c r="Q29" s="120" t="s">
        <v>50</v>
      </c>
      <c r="R29" s="120"/>
      <c r="S29" s="34" t="s">
        <v>1007</v>
      </c>
      <c r="T29" s="34" t="s">
        <v>567</v>
      </c>
      <c r="U29" s="34" t="s">
        <v>567</v>
      </c>
      <c r="V29" s="34">
        <f t="shared" si="0"/>
        <v>100</v>
      </c>
      <c r="W29" s="67">
        <f t="shared" si="1"/>
        <v>33.33</v>
      </c>
    </row>
    <row r="30" spans="2:27" ht="21.75" customHeight="1" thickTop="1" thickBot="1" x14ac:dyDescent="0.25">
      <c r="B30" s="11" t="s">
        <v>62</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162" t="s">
        <v>63</v>
      </c>
      <c r="C31" s="128"/>
      <c r="D31" s="128"/>
      <c r="E31" s="128"/>
      <c r="F31" s="128"/>
      <c r="G31" s="128"/>
      <c r="H31" s="128"/>
      <c r="I31" s="128"/>
      <c r="J31" s="128"/>
      <c r="K31" s="128"/>
      <c r="L31" s="128"/>
      <c r="M31" s="128"/>
      <c r="N31" s="128"/>
      <c r="O31" s="128"/>
      <c r="P31" s="128"/>
      <c r="Q31" s="129"/>
      <c r="R31" s="37" t="s">
        <v>42</v>
      </c>
      <c r="S31" s="104" t="s">
        <v>43</v>
      </c>
      <c r="T31" s="104"/>
      <c r="U31" s="54" t="s">
        <v>64</v>
      </c>
      <c r="V31" s="103" t="s">
        <v>65</v>
      </c>
      <c r="W31" s="146"/>
    </row>
    <row r="32" spans="2:27" ht="30.75" customHeight="1" thickBot="1" x14ac:dyDescent="0.25">
      <c r="B32" s="163"/>
      <c r="C32" s="164"/>
      <c r="D32" s="164"/>
      <c r="E32" s="164"/>
      <c r="F32" s="164"/>
      <c r="G32" s="164"/>
      <c r="H32" s="164"/>
      <c r="I32" s="164"/>
      <c r="J32" s="164"/>
      <c r="K32" s="164"/>
      <c r="L32" s="164"/>
      <c r="M32" s="164"/>
      <c r="N32" s="164"/>
      <c r="O32" s="164"/>
      <c r="P32" s="164"/>
      <c r="Q32" s="165"/>
      <c r="R32" s="68" t="s">
        <v>66</v>
      </c>
      <c r="S32" s="68" t="s">
        <v>66</v>
      </c>
      <c r="T32" s="68" t="s">
        <v>49</v>
      </c>
      <c r="U32" s="68" t="s">
        <v>66</v>
      </c>
      <c r="V32" s="68" t="s">
        <v>67</v>
      </c>
      <c r="W32" s="65" t="s">
        <v>68</v>
      </c>
      <c r="Y32" s="36"/>
    </row>
    <row r="33" spans="2:23" ht="23.25" customHeight="1" thickBot="1" x14ac:dyDescent="0.25">
      <c r="B33" s="166" t="s">
        <v>69</v>
      </c>
      <c r="C33" s="134"/>
      <c r="D33" s="134"/>
      <c r="E33" s="53" t="s">
        <v>2009</v>
      </c>
      <c r="F33" s="53"/>
      <c r="G33" s="53"/>
      <c r="H33" s="41"/>
      <c r="I33" s="41"/>
      <c r="J33" s="41"/>
      <c r="K33" s="41"/>
      <c r="L33" s="41"/>
      <c r="M33" s="41"/>
      <c r="N33" s="41"/>
      <c r="O33" s="41"/>
      <c r="P33" s="42"/>
      <c r="Q33" s="42"/>
      <c r="R33" s="43" t="s">
        <v>2043</v>
      </c>
      <c r="S33" s="44" t="s">
        <v>12</v>
      </c>
      <c r="T33" s="42"/>
      <c r="U33" s="44" t="s">
        <v>2041</v>
      </c>
      <c r="V33" s="42"/>
      <c r="W33" s="64">
        <f>+IF(ISERR(U33/R33*100),"N/A",ROUND(U33/R33*100,2))</f>
        <v>49.02</v>
      </c>
    </row>
    <row r="34" spans="2:23" ht="26.25" customHeight="1" thickBot="1" x14ac:dyDescent="0.25">
      <c r="B34" s="167" t="s">
        <v>73</v>
      </c>
      <c r="C34" s="168"/>
      <c r="D34" s="168"/>
      <c r="E34" s="63" t="s">
        <v>2009</v>
      </c>
      <c r="F34" s="63"/>
      <c r="G34" s="63"/>
      <c r="H34" s="61"/>
      <c r="I34" s="61"/>
      <c r="J34" s="61"/>
      <c r="K34" s="61"/>
      <c r="L34" s="61"/>
      <c r="M34" s="61"/>
      <c r="N34" s="61"/>
      <c r="O34" s="61"/>
      <c r="P34" s="60"/>
      <c r="Q34" s="60"/>
      <c r="R34" s="59" t="s">
        <v>2042</v>
      </c>
      <c r="S34" s="58" t="s">
        <v>2041</v>
      </c>
      <c r="T34" s="57">
        <f>+IF(ISERR(S34/R34*100),"N/A",ROUND(S34/R34*100,2))</f>
        <v>49.22</v>
      </c>
      <c r="U34" s="58" t="s">
        <v>2041</v>
      </c>
      <c r="V34" s="57">
        <f>+IF(ISERR(U34/S34*100),"N/A",ROUND(U34/S34*100,2))</f>
        <v>100</v>
      </c>
      <c r="W34" s="56">
        <f>+IF(ISERR(U34/R34*100),"N/A",ROUND(U34/R34*100,2))</f>
        <v>49.22</v>
      </c>
    </row>
    <row r="35" spans="2:23" ht="22.5" customHeight="1" thickTop="1" thickBot="1" x14ac:dyDescent="0.25">
      <c r="B35" s="11" t="s">
        <v>76</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155" t="s">
        <v>2040</v>
      </c>
      <c r="C36" s="122"/>
      <c r="D36" s="122"/>
      <c r="E36" s="122"/>
      <c r="F36" s="122"/>
      <c r="G36" s="122"/>
      <c r="H36" s="122"/>
      <c r="I36" s="122"/>
      <c r="J36" s="122"/>
      <c r="K36" s="122"/>
      <c r="L36" s="122"/>
      <c r="M36" s="122"/>
      <c r="N36" s="122"/>
      <c r="O36" s="122"/>
      <c r="P36" s="122"/>
      <c r="Q36" s="122"/>
      <c r="R36" s="122"/>
      <c r="S36" s="122"/>
      <c r="T36" s="122"/>
      <c r="U36" s="122"/>
      <c r="V36" s="122"/>
      <c r="W36" s="156"/>
    </row>
    <row r="37" spans="2:23" ht="61.5" customHeight="1" thickBot="1" x14ac:dyDescent="0.25">
      <c r="B37" s="157"/>
      <c r="C37" s="138"/>
      <c r="D37" s="138"/>
      <c r="E37" s="138"/>
      <c r="F37" s="138"/>
      <c r="G37" s="138"/>
      <c r="H37" s="138"/>
      <c r="I37" s="138"/>
      <c r="J37" s="138"/>
      <c r="K37" s="138"/>
      <c r="L37" s="138"/>
      <c r="M37" s="138"/>
      <c r="N37" s="138"/>
      <c r="O37" s="138"/>
      <c r="P37" s="138"/>
      <c r="Q37" s="138"/>
      <c r="R37" s="138"/>
      <c r="S37" s="138"/>
      <c r="T37" s="138"/>
      <c r="U37" s="138"/>
      <c r="V37" s="138"/>
      <c r="W37" s="158"/>
    </row>
    <row r="38" spans="2:23" ht="37.5" customHeight="1" thickTop="1" x14ac:dyDescent="0.2">
      <c r="B38" s="155" t="s">
        <v>2039</v>
      </c>
      <c r="C38" s="122"/>
      <c r="D38" s="122"/>
      <c r="E38" s="122"/>
      <c r="F38" s="122"/>
      <c r="G38" s="122"/>
      <c r="H38" s="122"/>
      <c r="I38" s="122"/>
      <c r="J38" s="122"/>
      <c r="K38" s="122"/>
      <c r="L38" s="122"/>
      <c r="M38" s="122"/>
      <c r="N38" s="122"/>
      <c r="O38" s="122"/>
      <c r="P38" s="122"/>
      <c r="Q38" s="122"/>
      <c r="R38" s="122"/>
      <c r="S38" s="122"/>
      <c r="T38" s="122"/>
      <c r="U38" s="122"/>
      <c r="V38" s="122"/>
      <c r="W38" s="156"/>
    </row>
    <row r="39" spans="2:23" ht="78.75" customHeight="1" thickBot="1" x14ac:dyDescent="0.25">
      <c r="B39" s="157"/>
      <c r="C39" s="138"/>
      <c r="D39" s="138"/>
      <c r="E39" s="138"/>
      <c r="F39" s="138"/>
      <c r="G39" s="138"/>
      <c r="H39" s="138"/>
      <c r="I39" s="138"/>
      <c r="J39" s="138"/>
      <c r="K39" s="138"/>
      <c r="L39" s="138"/>
      <c r="M39" s="138"/>
      <c r="N39" s="138"/>
      <c r="O39" s="138"/>
      <c r="P39" s="138"/>
      <c r="Q39" s="138"/>
      <c r="R39" s="138"/>
      <c r="S39" s="138"/>
      <c r="T39" s="138"/>
      <c r="U39" s="138"/>
      <c r="V39" s="138"/>
      <c r="W39" s="158"/>
    </row>
    <row r="40" spans="2:23" ht="37.5" customHeight="1" thickTop="1" x14ac:dyDescent="0.2">
      <c r="B40" s="155" t="s">
        <v>2038</v>
      </c>
      <c r="C40" s="122"/>
      <c r="D40" s="122"/>
      <c r="E40" s="122"/>
      <c r="F40" s="122"/>
      <c r="G40" s="122"/>
      <c r="H40" s="122"/>
      <c r="I40" s="122"/>
      <c r="J40" s="122"/>
      <c r="K40" s="122"/>
      <c r="L40" s="122"/>
      <c r="M40" s="122"/>
      <c r="N40" s="122"/>
      <c r="O40" s="122"/>
      <c r="P40" s="122"/>
      <c r="Q40" s="122"/>
      <c r="R40" s="122"/>
      <c r="S40" s="122"/>
      <c r="T40" s="122"/>
      <c r="U40" s="122"/>
      <c r="V40" s="122"/>
      <c r="W40" s="156"/>
    </row>
    <row r="41" spans="2:23" ht="13.5" thickBot="1" x14ac:dyDescent="0.25">
      <c r="B41" s="159"/>
      <c r="C41" s="160"/>
      <c r="D41" s="160"/>
      <c r="E41" s="160"/>
      <c r="F41" s="160"/>
      <c r="G41" s="160"/>
      <c r="H41" s="160"/>
      <c r="I41" s="160"/>
      <c r="J41" s="160"/>
      <c r="K41" s="160"/>
      <c r="L41" s="160"/>
      <c r="M41" s="160"/>
      <c r="N41" s="160"/>
      <c r="O41" s="160"/>
      <c r="P41" s="160"/>
      <c r="Q41" s="160"/>
      <c r="R41" s="160"/>
      <c r="S41" s="160"/>
      <c r="T41" s="160"/>
      <c r="U41" s="160"/>
      <c r="V41" s="160"/>
      <c r="W41" s="161"/>
    </row>
  </sheetData>
  <mergeCells count="83">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T19:T20"/>
    <mergeCell ref="U19:U20"/>
    <mergeCell ref="V19:V20"/>
    <mergeCell ref="W19:W20"/>
    <mergeCell ref="B21:L21"/>
    <mergeCell ref="M21:N21"/>
    <mergeCell ref="O21:P21"/>
    <mergeCell ref="Q21:R21"/>
    <mergeCell ref="B19:L20"/>
    <mergeCell ref="M19:N20"/>
    <mergeCell ref="O19:P20"/>
    <mergeCell ref="Q19:R20"/>
    <mergeCell ref="S19:S20"/>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paperSize="120" scale="50" fitToHeight="6" orientation="landscape" r:id="rId1"/>
  <headerFooter>
    <oddFooter>&amp;R&amp;P de &amp;N</oddFooter>
  </headerFooter>
  <rowBreaks count="2" manualBreakCount="2">
    <brk id="16" min="1" max="20" man="1"/>
    <brk id="29"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105</vt:i4>
      </vt:variant>
      <vt:variant>
        <vt:lpstr>Rangos con nombre</vt:lpstr>
      </vt:variant>
      <vt:variant>
        <vt:i4>209</vt:i4>
      </vt:variant>
    </vt:vector>
  </HeadingPairs>
  <TitlesOfParts>
    <vt:vector size="314" baseType="lpstr">
      <vt:lpstr>4 E015</vt:lpstr>
      <vt:lpstr>4 P006</vt:lpstr>
      <vt:lpstr>4 P015</vt:lpstr>
      <vt:lpstr>4 P017</vt:lpstr>
      <vt:lpstr>4 P021</vt:lpstr>
      <vt:lpstr>4 P022</vt:lpstr>
      <vt:lpstr>4 P023</vt:lpstr>
      <vt:lpstr>4 P024</vt:lpstr>
      <vt:lpstr>5 E002</vt:lpstr>
      <vt:lpstr>5 P008</vt:lpstr>
      <vt:lpstr>6 E033</vt:lpstr>
      <vt:lpstr>6 K025</vt:lpstr>
      <vt:lpstr>6 M001</vt:lpstr>
      <vt:lpstr>6 O001</vt:lpstr>
      <vt:lpstr>6 P010</vt:lpstr>
      <vt:lpstr>6 S010</vt:lpstr>
      <vt:lpstr>6 S249</vt:lpstr>
      <vt:lpstr>6 U011</vt:lpstr>
      <vt:lpstr>7 A900</vt:lpstr>
      <vt:lpstr>8 P001</vt:lpstr>
      <vt:lpstr>8 S088</vt:lpstr>
      <vt:lpstr>8 S089</vt:lpstr>
      <vt:lpstr>8 S258</vt:lpstr>
      <vt:lpstr>9 P001</vt:lpstr>
      <vt:lpstr>10 P006</vt:lpstr>
      <vt:lpstr>10 S016</vt:lpstr>
      <vt:lpstr>10 S017</vt:lpstr>
      <vt:lpstr>10 S020</vt:lpstr>
      <vt:lpstr>10 S021</vt:lpstr>
      <vt:lpstr>11 E011</vt:lpstr>
      <vt:lpstr>11 E032</vt:lpstr>
      <vt:lpstr>11 S243</vt:lpstr>
      <vt:lpstr>11 S244</vt:lpstr>
      <vt:lpstr>11 S245</vt:lpstr>
      <vt:lpstr>11 S247</vt:lpstr>
      <vt:lpstr>12 E010</vt:lpstr>
      <vt:lpstr>12 E019</vt:lpstr>
      <vt:lpstr>12 E022</vt:lpstr>
      <vt:lpstr>12 E023</vt:lpstr>
      <vt:lpstr>12 E025</vt:lpstr>
      <vt:lpstr>12 E036</vt:lpstr>
      <vt:lpstr>12 P012</vt:lpstr>
      <vt:lpstr>12 P014</vt:lpstr>
      <vt:lpstr>12 P016</vt:lpstr>
      <vt:lpstr>12 P017</vt:lpstr>
      <vt:lpstr>12 S150</vt:lpstr>
      <vt:lpstr>12 S174</vt:lpstr>
      <vt:lpstr>12 U007</vt:lpstr>
      <vt:lpstr>12 U008</vt:lpstr>
      <vt:lpstr>13 A006</vt:lpstr>
      <vt:lpstr>13 K012</vt:lpstr>
      <vt:lpstr>13 M001</vt:lpstr>
      <vt:lpstr>14 E002</vt:lpstr>
      <vt:lpstr>14 E005</vt:lpstr>
      <vt:lpstr>15 F002</vt:lpstr>
      <vt:lpstr>15 M001</vt:lpstr>
      <vt:lpstr>15 S048</vt:lpstr>
      <vt:lpstr>15 S058</vt:lpstr>
      <vt:lpstr>15 S117</vt:lpstr>
      <vt:lpstr>15 S175</vt:lpstr>
      <vt:lpstr>15 S177</vt:lpstr>
      <vt:lpstr>16 P002</vt:lpstr>
      <vt:lpstr>16 S046</vt:lpstr>
      <vt:lpstr>16 S071</vt:lpstr>
      <vt:lpstr>16 S219</vt:lpstr>
      <vt:lpstr>16 U022</vt:lpstr>
      <vt:lpstr>17 E002</vt:lpstr>
      <vt:lpstr>17 E003</vt:lpstr>
      <vt:lpstr>17 E009</vt:lpstr>
      <vt:lpstr>18 E555</vt:lpstr>
      <vt:lpstr>18 E561</vt:lpstr>
      <vt:lpstr>18 E562</vt:lpstr>
      <vt:lpstr>18 E563</vt:lpstr>
      <vt:lpstr>18 E567</vt:lpstr>
      <vt:lpstr>18 E568</vt:lpstr>
      <vt:lpstr>18 E570</vt:lpstr>
      <vt:lpstr>18 F012</vt:lpstr>
      <vt:lpstr>18 F571</vt:lpstr>
      <vt:lpstr>18 G002</vt:lpstr>
      <vt:lpstr>18 G003</vt:lpstr>
      <vt:lpstr>18 M001</vt:lpstr>
      <vt:lpstr>18 O001</vt:lpstr>
      <vt:lpstr>18 P002</vt:lpstr>
      <vt:lpstr>18 P552</vt:lpstr>
      <vt:lpstr>18 R585</vt:lpstr>
      <vt:lpstr>19 J014</vt:lpstr>
      <vt:lpstr>20 E016</vt:lpstr>
      <vt:lpstr>20 P002</vt:lpstr>
      <vt:lpstr>20 S054</vt:lpstr>
      <vt:lpstr>20 S070</vt:lpstr>
      <vt:lpstr>20 S155</vt:lpstr>
      <vt:lpstr>20 S174</vt:lpstr>
      <vt:lpstr>20 S241</vt:lpstr>
      <vt:lpstr>21 P001</vt:lpstr>
      <vt:lpstr>22 R003</vt:lpstr>
      <vt:lpstr>22 R008</vt:lpstr>
      <vt:lpstr>22 R009</vt:lpstr>
      <vt:lpstr>22 R010</vt:lpstr>
      <vt:lpstr>35 E013</vt:lpstr>
      <vt:lpstr>38 F002</vt:lpstr>
      <vt:lpstr>40 P002</vt:lpstr>
      <vt:lpstr>50 E007</vt:lpstr>
      <vt:lpstr>50 E008</vt:lpstr>
      <vt:lpstr>51 E005</vt:lpstr>
      <vt:lpstr>51 E036</vt:lpstr>
      <vt:lpstr>'10 P006'!Área_de_impresión</vt:lpstr>
      <vt:lpstr>'10 S016'!Área_de_impresión</vt:lpstr>
      <vt:lpstr>'10 S017'!Área_de_impresión</vt:lpstr>
      <vt:lpstr>'10 S020'!Área_de_impresión</vt:lpstr>
      <vt:lpstr>'10 S021'!Área_de_impresión</vt:lpstr>
      <vt:lpstr>'11 E011'!Área_de_impresión</vt:lpstr>
      <vt:lpstr>'11 E032'!Área_de_impresión</vt:lpstr>
      <vt:lpstr>'11 S243'!Área_de_impresión</vt:lpstr>
      <vt:lpstr>'11 S244'!Área_de_impresión</vt:lpstr>
      <vt:lpstr>'11 S245'!Área_de_impresión</vt:lpstr>
      <vt:lpstr>'11 S247'!Área_de_impresión</vt:lpstr>
      <vt:lpstr>'12 E010'!Área_de_impresión</vt:lpstr>
      <vt:lpstr>'12 E019'!Área_de_impresión</vt:lpstr>
      <vt:lpstr>'12 E022'!Área_de_impresión</vt:lpstr>
      <vt:lpstr>'12 E023'!Área_de_impresión</vt:lpstr>
      <vt:lpstr>'12 E025'!Área_de_impresión</vt:lpstr>
      <vt:lpstr>'12 E036'!Área_de_impresión</vt:lpstr>
      <vt:lpstr>'12 P012'!Área_de_impresión</vt:lpstr>
      <vt:lpstr>'12 P014'!Área_de_impresión</vt:lpstr>
      <vt:lpstr>'12 P016'!Área_de_impresión</vt:lpstr>
      <vt:lpstr>'12 P017'!Área_de_impresión</vt:lpstr>
      <vt:lpstr>'12 S150'!Área_de_impresión</vt:lpstr>
      <vt:lpstr>'12 S174'!Área_de_impresión</vt:lpstr>
      <vt:lpstr>'12 U007'!Área_de_impresión</vt:lpstr>
      <vt:lpstr>'12 U008'!Área_de_impresión</vt:lpstr>
      <vt:lpstr>'13 A006'!Área_de_impresión</vt:lpstr>
      <vt:lpstr>'13 K012'!Área_de_impresión</vt:lpstr>
      <vt:lpstr>'13 M001'!Área_de_impresión</vt:lpstr>
      <vt:lpstr>'14 E002'!Área_de_impresión</vt:lpstr>
      <vt:lpstr>'14 E005'!Área_de_impresión</vt:lpstr>
      <vt:lpstr>'15 F002'!Área_de_impresión</vt:lpstr>
      <vt:lpstr>'15 M001'!Área_de_impresión</vt:lpstr>
      <vt:lpstr>'15 S048'!Área_de_impresión</vt:lpstr>
      <vt:lpstr>'15 S058'!Área_de_impresión</vt:lpstr>
      <vt:lpstr>'15 S117'!Área_de_impresión</vt:lpstr>
      <vt:lpstr>'15 S175'!Área_de_impresión</vt:lpstr>
      <vt:lpstr>'15 S177'!Área_de_impresión</vt:lpstr>
      <vt:lpstr>'16 P002'!Área_de_impresión</vt:lpstr>
      <vt:lpstr>'16 S046'!Área_de_impresión</vt:lpstr>
      <vt:lpstr>'16 S071'!Área_de_impresión</vt:lpstr>
      <vt:lpstr>'16 S219'!Área_de_impresión</vt:lpstr>
      <vt:lpstr>'16 U022'!Área_de_impresión</vt:lpstr>
      <vt:lpstr>'17 E002'!Área_de_impresión</vt:lpstr>
      <vt:lpstr>'17 E003'!Área_de_impresión</vt:lpstr>
      <vt:lpstr>'17 E009'!Área_de_impresión</vt:lpstr>
      <vt:lpstr>'18 E555'!Área_de_impresión</vt:lpstr>
      <vt:lpstr>'18 E561'!Área_de_impresión</vt:lpstr>
      <vt:lpstr>'18 E562'!Área_de_impresión</vt:lpstr>
      <vt:lpstr>'18 E563'!Área_de_impresión</vt:lpstr>
      <vt:lpstr>'18 E567'!Área_de_impresión</vt:lpstr>
      <vt:lpstr>'18 E568'!Área_de_impresión</vt:lpstr>
      <vt:lpstr>'18 E570'!Área_de_impresión</vt:lpstr>
      <vt:lpstr>'18 F012'!Área_de_impresión</vt:lpstr>
      <vt:lpstr>'18 F571'!Área_de_impresión</vt:lpstr>
      <vt:lpstr>'18 G002'!Área_de_impresión</vt:lpstr>
      <vt:lpstr>'18 G003'!Área_de_impresión</vt:lpstr>
      <vt:lpstr>'18 M001'!Área_de_impresión</vt:lpstr>
      <vt:lpstr>'18 O001'!Área_de_impresión</vt:lpstr>
      <vt:lpstr>'18 P002'!Área_de_impresión</vt:lpstr>
      <vt:lpstr>'18 P552'!Área_de_impresión</vt:lpstr>
      <vt:lpstr>'18 R585'!Área_de_impresión</vt:lpstr>
      <vt:lpstr>'19 J014'!Área_de_impresión</vt:lpstr>
      <vt:lpstr>'20 E016'!Área_de_impresión</vt:lpstr>
      <vt:lpstr>'20 P002'!Área_de_impresión</vt:lpstr>
      <vt:lpstr>'20 S054'!Área_de_impresión</vt:lpstr>
      <vt:lpstr>'20 S070'!Área_de_impresión</vt:lpstr>
      <vt:lpstr>'20 S155'!Área_de_impresión</vt:lpstr>
      <vt:lpstr>'20 S174'!Área_de_impresión</vt:lpstr>
      <vt:lpstr>'20 S241'!Área_de_impresión</vt:lpstr>
      <vt:lpstr>'21 P001'!Área_de_impresión</vt:lpstr>
      <vt:lpstr>'22 R003'!Área_de_impresión</vt:lpstr>
      <vt:lpstr>'22 R008'!Área_de_impresión</vt:lpstr>
      <vt:lpstr>'22 R009'!Área_de_impresión</vt:lpstr>
      <vt:lpstr>'22 R010'!Área_de_impresión</vt:lpstr>
      <vt:lpstr>'35 E013'!Área_de_impresión</vt:lpstr>
      <vt:lpstr>'38 F002'!Área_de_impresión</vt:lpstr>
      <vt:lpstr>'4 E015'!Área_de_impresión</vt:lpstr>
      <vt:lpstr>'4 P006'!Área_de_impresión</vt:lpstr>
      <vt:lpstr>'4 P015'!Área_de_impresión</vt:lpstr>
      <vt:lpstr>'4 P017'!Área_de_impresión</vt:lpstr>
      <vt:lpstr>'4 P021'!Área_de_impresión</vt:lpstr>
      <vt:lpstr>'4 P022'!Área_de_impresión</vt:lpstr>
      <vt:lpstr>'4 P023'!Área_de_impresión</vt:lpstr>
      <vt:lpstr>'4 P024'!Área_de_impresión</vt:lpstr>
      <vt:lpstr>'40 P002'!Área_de_impresión</vt:lpstr>
      <vt:lpstr>'5 E002'!Área_de_impresión</vt:lpstr>
      <vt:lpstr>'5 P008'!Área_de_impresión</vt:lpstr>
      <vt:lpstr>'50 E007'!Área_de_impresión</vt:lpstr>
      <vt:lpstr>'50 E008'!Área_de_impresión</vt:lpstr>
      <vt:lpstr>'51 E005'!Área_de_impresión</vt:lpstr>
      <vt:lpstr>'51 E036'!Área_de_impresión</vt:lpstr>
      <vt:lpstr>'6 E033'!Área_de_impresión</vt:lpstr>
      <vt:lpstr>'6 K025'!Área_de_impresión</vt:lpstr>
      <vt:lpstr>'6 M001'!Área_de_impresión</vt:lpstr>
      <vt:lpstr>'6 O001'!Área_de_impresión</vt:lpstr>
      <vt:lpstr>'6 P010'!Área_de_impresión</vt:lpstr>
      <vt:lpstr>'6 S010'!Área_de_impresión</vt:lpstr>
      <vt:lpstr>'6 S249'!Área_de_impresión</vt:lpstr>
      <vt:lpstr>'6 U011'!Área_de_impresión</vt:lpstr>
      <vt:lpstr>'7 A900'!Área_de_impresión</vt:lpstr>
      <vt:lpstr>'8 P001'!Área_de_impresión</vt:lpstr>
      <vt:lpstr>'8 S088'!Área_de_impresión</vt:lpstr>
      <vt:lpstr>'8 S089'!Área_de_impresión</vt:lpstr>
      <vt:lpstr>'8 S258'!Área_de_impresión</vt:lpstr>
      <vt:lpstr>'9 P001'!Área_de_impresión</vt:lpstr>
      <vt:lpstr>'10 P006'!Títulos_a_imprimir</vt:lpstr>
      <vt:lpstr>'10 S016'!Títulos_a_imprimir</vt:lpstr>
      <vt:lpstr>'10 S017'!Títulos_a_imprimir</vt:lpstr>
      <vt:lpstr>'10 S020'!Títulos_a_imprimir</vt:lpstr>
      <vt:lpstr>'10 S021'!Títulos_a_imprimir</vt:lpstr>
      <vt:lpstr>'11 E011'!Títulos_a_imprimir</vt:lpstr>
      <vt:lpstr>'11 E032'!Títulos_a_imprimir</vt:lpstr>
      <vt:lpstr>'11 S243'!Títulos_a_imprimir</vt:lpstr>
      <vt:lpstr>'11 S244'!Títulos_a_imprimir</vt:lpstr>
      <vt:lpstr>'11 S245'!Títulos_a_imprimir</vt:lpstr>
      <vt:lpstr>'11 S247'!Títulos_a_imprimir</vt:lpstr>
      <vt:lpstr>'12 E010'!Títulos_a_imprimir</vt:lpstr>
      <vt:lpstr>'12 E019'!Títulos_a_imprimir</vt:lpstr>
      <vt:lpstr>'12 E022'!Títulos_a_imprimir</vt:lpstr>
      <vt:lpstr>'12 E023'!Títulos_a_imprimir</vt:lpstr>
      <vt:lpstr>'12 E025'!Títulos_a_imprimir</vt:lpstr>
      <vt:lpstr>'12 E036'!Títulos_a_imprimir</vt:lpstr>
      <vt:lpstr>'12 P012'!Títulos_a_imprimir</vt:lpstr>
      <vt:lpstr>'12 P014'!Títulos_a_imprimir</vt:lpstr>
      <vt:lpstr>'12 P016'!Títulos_a_imprimir</vt:lpstr>
      <vt:lpstr>'12 P017'!Títulos_a_imprimir</vt:lpstr>
      <vt:lpstr>'12 S150'!Títulos_a_imprimir</vt:lpstr>
      <vt:lpstr>'12 S174'!Títulos_a_imprimir</vt:lpstr>
      <vt:lpstr>'12 U007'!Títulos_a_imprimir</vt:lpstr>
      <vt:lpstr>'12 U008'!Títulos_a_imprimir</vt:lpstr>
      <vt:lpstr>'13 A006'!Títulos_a_imprimir</vt:lpstr>
      <vt:lpstr>'13 K012'!Títulos_a_imprimir</vt:lpstr>
      <vt:lpstr>'13 M001'!Títulos_a_imprimir</vt:lpstr>
      <vt:lpstr>'14 E002'!Títulos_a_imprimir</vt:lpstr>
      <vt:lpstr>'14 E005'!Títulos_a_imprimir</vt:lpstr>
      <vt:lpstr>'15 F002'!Títulos_a_imprimir</vt:lpstr>
      <vt:lpstr>'15 M001'!Títulos_a_imprimir</vt:lpstr>
      <vt:lpstr>'15 S048'!Títulos_a_imprimir</vt:lpstr>
      <vt:lpstr>'15 S058'!Títulos_a_imprimir</vt:lpstr>
      <vt:lpstr>'15 S117'!Títulos_a_imprimir</vt:lpstr>
      <vt:lpstr>'15 S175'!Títulos_a_imprimir</vt:lpstr>
      <vt:lpstr>'15 S177'!Títulos_a_imprimir</vt:lpstr>
      <vt:lpstr>'16 P002'!Títulos_a_imprimir</vt:lpstr>
      <vt:lpstr>'16 S046'!Títulos_a_imprimir</vt:lpstr>
      <vt:lpstr>'16 S071'!Títulos_a_imprimir</vt:lpstr>
      <vt:lpstr>'16 S219'!Títulos_a_imprimir</vt:lpstr>
      <vt:lpstr>'16 U022'!Títulos_a_imprimir</vt:lpstr>
      <vt:lpstr>'17 E002'!Títulos_a_imprimir</vt:lpstr>
      <vt:lpstr>'17 E003'!Títulos_a_imprimir</vt:lpstr>
      <vt:lpstr>'17 E009'!Títulos_a_imprimir</vt:lpstr>
      <vt:lpstr>'18 E555'!Títulos_a_imprimir</vt:lpstr>
      <vt:lpstr>'18 E561'!Títulos_a_imprimir</vt:lpstr>
      <vt:lpstr>'18 E562'!Títulos_a_imprimir</vt:lpstr>
      <vt:lpstr>'18 E563'!Títulos_a_imprimir</vt:lpstr>
      <vt:lpstr>'18 E567'!Títulos_a_imprimir</vt:lpstr>
      <vt:lpstr>'18 E568'!Títulos_a_imprimir</vt:lpstr>
      <vt:lpstr>'18 E570'!Títulos_a_imprimir</vt:lpstr>
      <vt:lpstr>'18 F012'!Títulos_a_imprimir</vt:lpstr>
      <vt:lpstr>'18 F571'!Títulos_a_imprimir</vt:lpstr>
      <vt:lpstr>'18 G002'!Títulos_a_imprimir</vt:lpstr>
      <vt:lpstr>'18 G003'!Títulos_a_imprimir</vt:lpstr>
      <vt:lpstr>'18 M001'!Títulos_a_imprimir</vt:lpstr>
      <vt:lpstr>'18 O001'!Títulos_a_imprimir</vt:lpstr>
      <vt:lpstr>'18 P002'!Títulos_a_imprimir</vt:lpstr>
      <vt:lpstr>'18 P552'!Títulos_a_imprimir</vt:lpstr>
      <vt:lpstr>'18 R585'!Títulos_a_imprimir</vt:lpstr>
      <vt:lpstr>'19 J014'!Títulos_a_imprimir</vt:lpstr>
      <vt:lpstr>'20 E016'!Títulos_a_imprimir</vt:lpstr>
      <vt:lpstr>'20 P002'!Títulos_a_imprimir</vt:lpstr>
      <vt:lpstr>'20 S054'!Títulos_a_imprimir</vt:lpstr>
      <vt:lpstr>'20 S070'!Títulos_a_imprimir</vt:lpstr>
      <vt:lpstr>'20 S155'!Títulos_a_imprimir</vt:lpstr>
      <vt:lpstr>'20 S174'!Títulos_a_imprimir</vt:lpstr>
      <vt:lpstr>'20 S241'!Títulos_a_imprimir</vt:lpstr>
      <vt:lpstr>'21 P001'!Títulos_a_imprimir</vt:lpstr>
      <vt:lpstr>'22 R003'!Títulos_a_imprimir</vt:lpstr>
      <vt:lpstr>'22 R008'!Títulos_a_imprimir</vt:lpstr>
      <vt:lpstr>'22 R009'!Títulos_a_imprimir</vt:lpstr>
      <vt:lpstr>'22 R010'!Títulos_a_imprimir</vt:lpstr>
      <vt:lpstr>'35 E013'!Títulos_a_imprimir</vt:lpstr>
      <vt:lpstr>'38 F002'!Títulos_a_imprimir</vt:lpstr>
      <vt:lpstr>'4 E015'!Títulos_a_imprimir</vt:lpstr>
      <vt:lpstr>'4 P006'!Títulos_a_imprimir</vt:lpstr>
      <vt:lpstr>'4 P015'!Títulos_a_imprimir</vt:lpstr>
      <vt:lpstr>'4 P017'!Títulos_a_imprimir</vt:lpstr>
      <vt:lpstr>'4 P021'!Títulos_a_imprimir</vt:lpstr>
      <vt:lpstr>'4 P022'!Títulos_a_imprimir</vt:lpstr>
      <vt:lpstr>'4 P023'!Títulos_a_imprimir</vt:lpstr>
      <vt:lpstr>'4 P024'!Títulos_a_imprimir</vt:lpstr>
      <vt:lpstr>'40 P002'!Títulos_a_imprimir</vt:lpstr>
      <vt:lpstr>'5 E002'!Títulos_a_imprimir</vt:lpstr>
      <vt:lpstr>'5 P008'!Títulos_a_imprimir</vt:lpstr>
      <vt:lpstr>'50 E007'!Títulos_a_imprimir</vt:lpstr>
      <vt:lpstr>'50 E008'!Títulos_a_imprimir</vt:lpstr>
      <vt:lpstr>'51 E005'!Títulos_a_imprimir</vt:lpstr>
      <vt:lpstr>'51 E036'!Títulos_a_imprimir</vt:lpstr>
      <vt:lpstr>'6 E033'!Títulos_a_imprimir</vt:lpstr>
      <vt:lpstr>'6 M001'!Títulos_a_imprimir</vt:lpstr>
      <vt:lpstr>'6 O001'!Títulos_a_imprimir</vt:lpstr>
      <vt:lpstr>'6 P010'!Títulos_a_imprimir</vt:lpstr>
      <vt:lpstr>'6 S010'!Títulos_a_imprimir</vt:lpstr>
      <vt:lpstr>'6 S249'!Títulos_a_imprimir</vt:lpstr>
      <vt:lpstr>'6 U011'!Títulos_a_imprimir</vt:lpstr>
      <vt:lpstr>'7 A900'!Títulos_a_imprimir</vt:lpstr>
      <vt:lpstr>'8 P001'!Títulos_a_imprimir</vt:lpstr>
      <vt:lpstr>'8 S088'!Títulos_a_imprimir</vt:lpstr>
      <vt:lpstr>'8 S089'!Títulos_a_imprimir</vt:lpstr>
      <vt:lpstr>'8 S258'!Títulos_a_imprimir</vt:lpstr>
      <vt:lpstr>'9 P001'!Títulos_a_imprimir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Penelope Chamorro Juarez</dc:creator>
  <cp:lastModifiedBy>UPCP</cp:lastModifiedBy>
  <cp:lastPrinted>2014-07-28T17:22:06Z</cp:lastPrinted>
  <dcterms:created xsi:type="dcterms:W3CDTF">2009-04-01T20:46:43Z</dcterms:created>
  <dcterms:modified xsi:type="dcterms:W3CDTF">2014-07-28T21:18:00Z</dcterms:modified>
</cp:coreProperties>
</file>